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5\"/>
    </mc:Choice>
  </mc:AlternateContent>
  <bookViews>
    <workbookView xWindow="0" yWindow="0" windowWidth="28800" windowHeight="1419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C40" i="7" l="1"/>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<sst xmlns="http://schemas.openxmlformats.org/spreadsheetml/2006/main" count="1182" uniqueCount="664">
  <si>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</si>
  <si>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</si>
  <si>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</si>
  <si>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</si>
  <si>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</si>
  <si>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</si>
  <si>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</si>
  <si>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</si>
  <si>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</si>
  <si>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</si>
  <si>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</si>
  <si>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</si>
  <si>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</si>
  <si>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</si>
  <si>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</si>
  <si>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</si>
  <si>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</si>
  <si>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</si>
  <si>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</si>
  <si>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</si>
  <si>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</si>
  <si>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</si>
  <si>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</si>
  <si>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</si>
  <si>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</si>
  <si>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</si>
  <si>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</si>
  <si>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</si>
  <si>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</si>
  <si>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</si>
  <si>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</si>
  <si>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</si>
  <si>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</si>
  <si>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</si>
  <si>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</si>
  <si>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</si>
  <si>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</si>
  <si>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</si>
  <si>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</si>
  <si>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</si>
  <si>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</si>
  <si>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</si>
  <si>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</si>
  <si>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</si>
  <si>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</si>
  <si>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</si>
  <si>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</si>
  <si>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</si>
  <si>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</si>
  <si>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</si>
  <si>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</si>
  <si>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</si>
  <si>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</si>
  <si>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</si>
  <si>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</si>
  <si>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</si>
  <si>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</si>
  <si>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</si>
  <si>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</si>
  <si>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</si>
  <si>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</si>
  <si>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</si>
  <si>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</si>
  <si>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</si>
  <si>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</si>
  <si>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</si>
  <si>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</si>
  <si>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</si>
  <si>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</si>
  <si>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</si>
  <si>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</si>
  <si>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</si>
  <si>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</si>
  <si>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</si>
  <si>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</si>
  <si>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</si>
  <si>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</si>
  <si>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</si>
  <si>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</si>
  <si>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</si>
  <si>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</si>
  <si>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</si>
  <si>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</si>
  <si>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</si>
  <si>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</si>
  <si>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</si>
  <si>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</si>
  <si>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</si>
  <si>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</si>
  <si>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</si>
  <si>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</si>
  <si>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</si>
  <si>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</si>
  <si>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</si>
  <si>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</si>
  <si>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</si>
  <si>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</si>
  <si>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</si>
  <si>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</si>
  <si>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</si>
  <si>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</si>
  <si>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</si>
  <si>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</si>
  <si>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</si>
  <si>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</si>
  <si>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</si>
  <si>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</si>
  <si>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</si>
  <si>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</si>
  <si>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</si>
  <si>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</si>
  <si>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</si>
  <si>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</si>
  <si>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</si>
  <si>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</si>
  <si>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</si>
  <si>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</si>
  <si>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</si>
  <si>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</si>
  <si>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</si>
  <si>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</si>
  <si>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</si>
  <si>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</si>
  <si>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</si>
  <si>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</si>
  <si>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</si>
  <si>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</si>
  <si>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</si>
  <si>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</si>
  <si>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</si>
  <si>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</si>
  <si>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</si>
  <si>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</si>
  <si>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</si>
  <si>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</si>
  <si>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</si>
  <si>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</si>
  <si>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</si>
  <si>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</si>
  <si>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</si>
  <si>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</si>
  <si>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</si>
  <si>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</si>
  <si>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</si>
  <si>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</si>
  <si>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</si>
  <si>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</si>
  <si>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</si>
  <si>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</si>
  <si>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</si>
  <si>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</si>
  <si>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</si>
  <si>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</si>
  <si>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</si>
  <si>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</si>
  <si>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</si>
  <si>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</si>
  <si>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</si>
  <si>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</si>
  <si>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</si>
  <si>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</si>
  <si>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</si>
  <si>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</si>
  <si>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</si>
  <si>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</si>
  <si>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</si>
  <si>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</si>
  <si>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</si>
  <si>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</si>
  <si>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</si>
  <si>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</si>
  <si>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</si>
  <si>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</si>
  <si>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</si>
  <si>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</si>
  <si>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</si>
  <si>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</si>
  <si>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</si>
  <si>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</si>
  <si>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</si>
  <si>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</si>
  <si>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</si>
  <si>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</si>
  <si>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</si>
  <si>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</si>
  <si>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</si>
  <si>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</si>
  <si>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</si>
  <si>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</si>
  <si>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</si>
  <si>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</si>
  <si>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</si>
  <si>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</si>
  <si>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</si>
  <si>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</si>
  <si>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</si>
  <si>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</si>
  <si>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</si>
  <si>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</si>
  <si>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</si>
  <si>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</si>
  <si>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</si>
  <si>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</si>
  <si>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</si>
  <si>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</si>
  <si>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</si>
  <si>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</si>
  <si>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</si>
  <si>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</si>
  <si>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</si>
  <si>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</si>
  <si>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</si>
  <si>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</si>
  <si>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</si>
  <si>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</si>
  <si>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</si>
  <si>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</si>
  <si>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</si>
  <si>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</si>
  <si>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</si>
  <si>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</si>
  <si>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</si>
  <si>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</si>
  <si>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</si>
  <si>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</si>
  <si>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</si>
  <si>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</si>
  <si>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</si>
  <si>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</si>
  <si>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</si>
  <si>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</si>
  <si>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</si>
  <si>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</si>
  <si>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</si>
  <si>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</si>
  <si>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</si>
  <si>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</si>
  <si>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</si>
  <si>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</si>
  <si>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</si>
  <si>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</si>
  <si>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</si>
  <si>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</si>
  <si>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</si>
  <si>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</si>
  <si>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</si>
  <si>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</si>
  <si>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</si>
  <si>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</si>
  <si>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</si>
  <si>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</si>
  <si>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</si>
  <si>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</si>
  <si>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</si>
  <si>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</si>
  <si>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</si>
  <si>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</si>
  <si>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</si>
  <si>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</si>
  <si>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</si>
  <si>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</si>
  <si>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</si>
  <si>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</si>
  <si>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</si>
  <si>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</si>
  <si>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</si>
  <si>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</si>
  <si>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</si>
  <si>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</si>
  <si>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</si>
  <si>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</si>
  <si>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</si>
  <si>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</si>
  <si>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</si>
  <si>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</si>
  <si>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</si>
  <si>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</si>
  <si>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</si>
  <si>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</si>
  <si>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</si>
  <si>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</si>
  <si>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</si>
  <si>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</si>
  <si>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</si>
  <si>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</si>
  <si>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</si>
  <si>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</si>
  <si>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</si>
  <si>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</si>
  <si>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</si>
  <si>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</si>
  <si>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</si>
  <si>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</si>
  <si>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</si>
  <si>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</si>
  <si>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</si>
  <si>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</si>
  <si>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</si>
  <si>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</si>
  <si>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</si>
  <si>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</si>
  <si>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</si>
  <si>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</si>
  <si>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</si>
  <si>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</si>
  <si>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</si>
  <si>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</si>
  <si>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</si>
  <si>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</si>
  <si>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</si>
  <si>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</si>
  <si>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</si>
  <si>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</si>
  <si>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</si>
  <si>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</si>
  <si>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</si>
  <si>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</si>
  <si>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</si>
  <si>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</si>
  <si>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</si>
  <si>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</si>
  <si>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</si>
  <si>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</si>
  <si>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</si>
  <si>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</si>
  <si>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</si>
  <si>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</si>
  <si>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</si>
  <si>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</si>
  <si>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</si>
  <si>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</si>
  <si>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</si>
  <si>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</si>
  <si>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</si>
  <si>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</si>
  <si>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</si>
  <si>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</si>
  <si>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</si>
  <si>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</si>
  <si>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</si>
  <si>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</si>
  <si>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</si>
  <si>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</si>
  <si>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</si>
  <si>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</si>
  <si>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</si>
  <si>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</si>
  <si>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</si>
  <si>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</si>
  <si>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</si>
  <si>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</si>
  <si>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</si>
  <si>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</si>
  <si>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</si>
  <si>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</si>
  <si>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</si>
  <si>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</si>
  <si>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</si>
  <si>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</si>
  <si>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</si>
  <si>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</si>
  <si>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</si>
  <si>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</si>
  <si>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</si>
  <si>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</si>
  <si>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</si>
  <si>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</si>
  <si>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</si>
  <si>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</si>
  <si>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</si>
  <si>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</si>
  <si>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</si>
  <si>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</si>
  <si>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</si>
  <si>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</si>
  <si>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</si>
  <si>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</si>
  <si>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</si>
  <si>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</si>
  <si>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</si>
  <si>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</si>
  <si>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</si>
  <si>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</si>
  <si>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</si>
  <si>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</si>
  <si>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</si>
  <si>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</si>
  <si>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</si>
  <si>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</si>
  <si>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</si>
  <si>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</si>
  <si>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</si>
  <si>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</si>
  <si>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</si>
  <si>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</si>
  <si>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</si>
  <si>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</si>
  <si>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</si>
  <si>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</si>
  <si>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</si>
  <si>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</si>
  <si>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</si>
  <si>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</si>
  <si>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</si>
  <si>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</si>
  <si>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</si>
  <si>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</si>
  <si>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</si>
  <si>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</si>
  <si>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</si>
  <si>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</si>
  <si>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</si>
  <si>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</si>
  <si>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</si>
  <si>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</si>
  <si>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</si>
  <si>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</si>
  <si>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</si>
  <si>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</si>
  <si>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</si>
  <si>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</si>
  <si>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</si>
  <si>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</si>
  <si>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</si>
  <si>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</si>
  <si>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</si>
  <si>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</si>
  <si>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</si>
  <si>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</si>
  <si>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</si>
  <si>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</si>
  <si>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</si>
  <si>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</si>
  <si>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</si>
  <si>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</si>
  <si>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</si>
  <si>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</si>
  <si>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</si>
  <si>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</si>
  <si>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</si>
  <si>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</si>
  <si>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</si>
  <si>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</si>
  <si>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</si>
  <si>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</si>
  <si>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</si>
  <si>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</si>
  <si>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</si>
  <si>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</si>
  <si>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</si>
  <si>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</si>
  <si>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</si>
  <si>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</si>
  <si>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</si>
  <si>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</si>
  <si>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</si>
  <si>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</si>
  <si>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</si>
  <si>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</si>
  <si>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</si>
  <si>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</si>
  <si>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</si>
  <si>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</si>
  <si>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</si>
  <si>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</si>
  <si>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</si>
  <si>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</si>
  <si>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</si>
  <si>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</si>
  <si>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</si>
  <si>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</si>
  <si>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</si>
  <si>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</si>
  <si>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</si>
  <si>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</si>
  <si>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</si>
  <si>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</si>
  <si>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</si>
  <si>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</si>
  <si>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</si>
  <si>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</si>
  <si>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</si>
  <si>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</si>
  <si>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</si>
  <si>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</si>
  <si>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</si>
  <si>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</si>
  <si>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</si>
  <si>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</si>
  <si>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</si>
  <si>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</si>
  <si>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</si>
  <si>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</si>
  <si>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</si>
  <si>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</si>
  <si>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</si>
  <si>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</si>
  <si>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</si>
  <si>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</si>
  <si>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</si>
  <si>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</si>
  <si>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</si>
  <si>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</si>
  <si>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</si>
  <si>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</si>
  <si>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</si>
  <si>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</si>
  <si>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</si>
  <si>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</si>
  <si>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</si>
  <si>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</si>
  <si>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</si>
  <si>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</si>
  <si>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</si>
  <si>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</si>
  <si>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</si>
  <si>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</si>
  <si>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</si>
  <si>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</si>
  <si>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</si>
  <si>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</si>
  <si>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</si>
  <si>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</si>
  <si>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</si>
  <si>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</si>
  <si>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</si>
  <si>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</si>
  <si>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</si>
  <si>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</si>
  <si>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</si>
  <si>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</si>
  <si>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</si>
  <si>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</si>
  <si>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</si>
  <si>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</si>
  <si>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</si>
  <si>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</si>
  <si>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</si>
  <si>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</si>
  <si>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</si>
  <si>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</si>
  <si>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</si>
  <si>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</si>
  <si>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</si>
  <si>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</si>
  <si>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</si>
  <si>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</si>
  <si>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</si>
  <si>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</si>
  <si>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</si>
  <si>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</si>
  <si>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</si>
  <si>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</si>
  <si>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</si>
  <si>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</si>
  <si>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</si>
  <si>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</si>
  <si>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</si>
  <si>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</si>
  <si>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</si>
  <si>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</si>
  <si>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</si>
  <si>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</si>
  <si>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</si>
  <si>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</si>
  <si>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</si>
  <si>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</si>
  <si>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</si>
  <si>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</si>
  <si>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</si>
  <si>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</si>
  <si>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</si>
  <si>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</si>
  <si>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от «__» _____ 20 _ г. №___</t>
  </si>
  <si>
    <t>от «__» _____ 20   _ г. №___</t>
  </si>
  <si>
    <t>Год 2024</t>
  </si>
  <si>
    <t>Год 2027</t>
  </si>
  <si>
    <t xml:space="preserve"> по состоянию на 01.01.2022</t>
  </si>
  <si>
    <t>Год раскрытия информации: 2023 год</t>
  </si>
  <si>
    <t>Приказ от 07.11.2022 № 728 филиала АО "Россети Тюмень" Когалымские электрические сети</t>
  </si>
  <si>
    <t>С</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</si>
  <si>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</si>
  <si>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</si>
  <si>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</si>
  <si>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</si>
  <si>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</si>
  <si>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</si>
  <si>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</si>
  <si>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</si>
  <si>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</si>
  <si>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</si>
  <si>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</si>
  <si>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</si>
  <si>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</si>
  <si>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</si>
  <si>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</si>
  <si>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</si>
  <si>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</si>
  <si>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</si>
  <si>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</si>
  <si>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</si>
  <si>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</si>
  <si>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</si>
  <si>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</si>
  <si>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</si>
  <si>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</si>
  <si>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</si>
  <si>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</si>
  <si>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</si>
  <si>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</si>
  <si>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</si>
  <si>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</si>
  <si>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</si>
  <si>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</si>
  <si>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</si>
  <si>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</si>
  <si>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</si>
  <si>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</si>
  <si>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</si>
  <si>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</si>
  <si>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</si>
  <si>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</si>
  <si>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</si>
  <si>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</si>
  <si>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</si>
  <si>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</si>
  <si>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</si>
  <si>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</si>
  <si>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</si>
  <si>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</si>
  <si>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</si>
  <si>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</si>
  <si>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</si>
  <si>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</si>
  <si>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</si>
  <si>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</si>
  <si>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</si>
  <si>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</si>
  <si>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</si>
  <si>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</si>
  <si>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</si>
  <si>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</si>
  <si>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</si>
  <si>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</si>
  <si>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ООО "ЧЭПК" ; ООО "Северстройпроект"</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</si>
  <si>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</si>
  <si>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</si>
  <si>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</si>
  <si>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</si>
  <si>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</si>
  <si>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</si>
  <si>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</si>
  <si>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</si>
  <si>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</si>
  <si>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</si>
  <si>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Не подошел срок реализации проекта</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</si>
  <si>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</si>
  <si>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</si>
  <si>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</si>
  <si>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</si>
  <si>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</si>
  <si>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728 от 07.11.2022).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</si>
  <si>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ООО "Строй-Стандарт"</t>
  </si>
  <si>
    <t>объем заключенного договора PD03.1500.2023.65 от 22.06.2023 . ООО "Строй-Стандарт"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</si>
</sst>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4" xfId="0" applyNumberFormat="1" applyFont="1" applyFill="1" applyBorder="1" applyAlignment="1">
      <alignment horizontal="left" vertical="center"/>
    </xf>
    <xf numFmtId="171"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1"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55"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573</v>
      </c>
      <c r="D3" s="16"/>
    </row>
    <row r="4" spans="1:19" s="12" customFormat="1" ht="18.75" x14ac:dyDescent="0.3">
      <c r="A4" s="17"/>
      <c r="D4" s="16"/>
      <c r="E4" s="15"/>
    </row>
    <row r="5" spans="1:19" s="12" customFormat="1" ht="15.75" x14ac:dyDescent="0.25">
      <c r="A5" s="285" t="s">
        <v>578</v>
      </c>
      <c r="B5" s="285"/>
      <c r="C5" s="285"/>
      <c r="D5" s="122"/>
      <c r="E5" s="122"/>
      <c r="F5" s="122"/>
      <c r="G5" s="122"/>
    </row>
    <row r="6" spans="1:19" s="12" customFormat="1" ht="18.75" x14ac:dyDescent="0.3">
      <c r="A6" s="17"/>
      <c r="D6" s="16"/>
      <c r="E6" s="15"/>
    </row>
    <row r="7" spans="1:19" s="12" customFormat="1" ht="18.75" x14ac:dyDescent="0.2">
      <c r="A7" s="289" t="s">
        <v>9</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538</v>
      </c>
      <c r="B9" s="290"/>
      <c r="C9" s="290"/>
      <c r="D9" s="8"/>
      <c r="E9" s="8"/>
      <c r="F9" s="13"/>
      <c r="G9" s="13"/>
      <c r="H9" s="13"/>
      <c r="I9" s="13"/>
      <c r="J9" s="13"/>
      <c r="K9" s="13"/>
      <c r="L9" s="13"/>
      <c r="M9" s="13"/>
      <c r="N9" s="13"/>
      <c r="O9" s="13"/>
      <c r="P9" s="13"/>
      <c r="Q9" s="13"/>
      <c r="R9" s="13"/>
      <c r="S9" s="13"/>
    </row>
    <row r="10" spans="1:19" s="12" customFormat="1" ht="18.75" x14ac:dyDescent="0.2">
      <c r="A10" s="286" t="s">
        <v>8</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511</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7</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660</v>
      </c>
      <c r="B15" s="291"/>
      <c r="C15" s="291"/>
      <c r="D15" s="8"/>
      <c r="E15" s="8"/>
      <c r="F15" s="8"/>
      <c r="G15" s="8"/>
      <c r="H15" s="8"/>
      <c r="I15" s="8"/>
      <c r="J15" s="8"/>
      <c r="K15" s="8"/>
      <c r="L15" s="8"/>
      <c r="M15" s="8"/>
      <c r="N15" s="8"/>
      <c r="O15" s="8"/>
      <c r="P15" s="8"/>
      <c r="Q15" s="8"/>
      <c r="R15" s="8"/>
      <c r="S15" s="8"/>
    </row>
    <row r="16" spans="1:19" s="3" customFormat="1" ht="15" customHeight="1" x14ac:dyDescent="0.2">
      <c r="A16" s="286" t="s">
        <v>6</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486</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27" customFormat="1" ht="58.5" customHeight="1" x14ac:dyDescent="0.2">
      <c r="A25" s="24" t="s">
        <v>62</v>
      </c>
      <c r="B25" s="119" t="s">
        <v>433</v>
      </c>
      <c r="C25" s="166" t="s">
        <v>539</v>
      </c>
      <c r="D25" s="225"/>
      <c r="E25" s="224"/>
      <c r="F25" s="224"/>
      <c r="G25" s="224"/>
      <c r="H25" s="224"/>
      <c r="I25" s="224"/>
      <c r="J25" s="224"/>
      <c r="K25" s="224"/>
      <c r="L25" s="224"/>
      <c r="M25" s="224"/>
      <c r="N25" s="224"/>
      <c r="O25" s="224"/>
      <c r="P25" s="226"/>
      <c r="Q25" s="226"/>
      <c r="R25" s="226"/>
      <c r="S25" s="226"/>
    </row>
    <row r="26" spans="1:19" s="227" customFormat="1" ht="49.5" customHeight="1" x14ac:dyDescent="0.2">
      <c r="A26" s="24" t="s">
        <v>61</v>
      </c>
      <c r="B26" s="119" t="s">
        <v>74</v>
      </c>
      <c r="C26" s="166" t="s">
        <v>540</v>
      </c>
      <c r="D26" s="225"/>
      <c r="E26" s="224"/>
      <c r="F26" s="224"/>
      <c r="G26" s="224"/>
      <c r="H26" s="224"/>
      <c r="I26" s="224"/>
      <c r="J26" s="224"/>
      <c r="K26" s="224"/>
      <c r="L26" s="224"/>
      <c r="M26" s="224"/>
      <c r="N26" s="224"/>
      <c r="O26" s="224"/>
      <c r="P26" s="226"/>
      <c r="Q26" s="226"/>
      <c r="R26" s="226"/>
      <c r="S26" s="226"/>
    </row>
    <row r="27" spans="1:19" s="227" customFormat="1" ht="51.75" customHeight="1" x14ac:dyDescent="0.2">
      <c r="A27" s="24" t="s">
        <v>59</v>
      </c>
      <c r="B27" s="119" t="s">
        <v>73</v>
      </c>
      <c r="C27" s="166" t="s">
        <v>541</v>
      </c>
      <c r="D27" s="225"/>
      <c r="E27" s="224"/>
      <c r="F27" s="224"/>
      <c r="G27" s="224"/>
      <c r="H27" s="224"/>
      <c r="I27" s="224"/>
      <c r="J27" s="224"/>
      <c r="K27" s="224"/>
      <c r="L27" s="224"/>
      <c r="M27" s="224"/>
      <c r="N27" s="224"/>
      <c r="O27" s="224"/>
      <c r="P27" s="226"/>
      <c r="Q27" s="226"/>
      <c r="R27" s="226"/>
      <c r="S27" s="226"/>
    </row>
    <row r="28" spans="1:19" s="227" customFormat="1" ht="42.75" customHeight="1" x14ac:dyDescent="0.2">
      <c r="A28" s="24" t="s">
        <v>58</v>
      </c>
      <c r="B28" s="119" t="s">
        <v>434</v>
      </c>
      <c r="C28" s="166" t="s">
        <v>507</v>
      </c>
      <c r="D28" s="225"/>
      <c r="E28" s="224"/>
      <c r="F28" s="224"/>
      <c r="G28" s="224"/>
      <c r="H28" s="224"/>
      <c r="I28" s="224"/>
      <c r="J28" s="224"/>
      <c r="K28" s="224"/>
      <c r="L28" s="224"/>
      <c r="M28" s="224"/>
      <c r="N28" s="224"/>
      <c r="O28" s="224"/>
      <c r="P28" s="226"/>
      <c r="Q28" s="226"/>
      <c r="R28" s="226"/>
      <c r="S28" s="226"/>
    </row>
    <row r="29" spans="1:19" s="227" customFormat="1" ht="51.75" customHeight="1" x14ac:dyDescent="0.2">
      <c r="A29" s="24" t="s">
        <v>56</v>
      </c>
      <c r="B29" s="119" t="s">
        <v>435</v>
      </c>
      <c r="C29" s="166" t="s">
        <v>507</v>
      </c>
      <c r="D29" s="225"/>
      <c r="E29" s="224"/>
      <c r="F29" s="224"/>
      <c r="G29" s="224"/>
      <c r="H29" s="224"/>
      <c r="I29" s="224"/>
      <c r="J29" s="224"/>
      <c r="K29" s="224"/>
      <c r="L29" s="224"/>
      <c r="M29" s="224"/>
      <c r="N29" s="224"/>
      <c r="O29" s="224"/>
      <c r="P29" s="226"/>
      <c r="Q29" s="226"/>
      <c r="R29" s="226"/>
      <c r="S29" s="226"/>
    </row>
    <row r="30" spans="1:19" s="227" customFormat="1" ht="51.75" customHeight="1" x14ac:dyDescent="0.2">
      <c r="A30" s="24" t="s">
        <v>54</v>
      </c>
      <c r="B30" s="119" t="s">
        <v>436</v>
      </c>
      <c r="C30" s="166" t="s">
        <v>507</v>
      </c>
      <c r="D30" s="225"/>
      <c r="E30" s="224"/>
      <c r="F30" s="224"/>
      <c r="G30" s="224"/>
      <c r="H30" s="224"/>
      <c r="I30" s="224"/>
      <c r="J30" s="224"/>
      <c r="K30" s="224"/>
      <c r="L30" s="224"/>
      <c r="M30" s="224"/>
      <c r="N30" s="224"/>
      <c r="O30" s="224"/>
      <c r="P30" s="226"/>
      <c r="Q30" s="226"/>
      <c r="R30" s="226"/>
      <c r="S30" s="226"/>
    </row>
    <row r="31" spans="1:19" s="227" customFormat="1" ht="51.75" customHeight="1" x14ac:dyDescent="0.2">
      <c r="A31" s="24" t="s">
        <v>72</v>
      </c>
      <c r="B31" s="119" t="s">
        <v>437</v>
      </c>
      <c r="C31" s="166" t="s">
        <v>507</v>
      </c>
      <c r="D31" s="225"/>
      <c r="E31" s="224"/>
      <c r="F31" s="224"/>
      <c r="G31" s="224"/>
      <c r="H31" s="224"/>
      <c r="I31" s="224"/>
      <c r="J31" s="224"/>
      <c r="K31" s="224"/>
      <c r="L31" s="224"/>
      <c r="M31" s="224"/>
      <c r="N31" s="224"/>
      <c r="O31" s="224"/>
      <c r="P31" s="226"/>
      <c r="Q31" s="226"/>
      <c r="R31" s="226"/>
      <c r="S31" s="226"/>
    </row>
    <row r="32" spans="1:19" s="227" customFormat="1" ht="51.75" customHeight="1" x14ac:dyDescent="0.2">
      <c r="A32" s="24" t="s">
        <v>70</v>
      </c>
      <c r="B32" s="119" t="s">
        <v>438</v>
      </c>
      <c r="C32" s="166" t="s">
        <v>507</v>
      </c>
      <c r="D32" s="225"/>
      <c r="E32" s="224"/>
      <c r="F32" s="224"/>
      <c r="G32" s="224"/>
      <c r="H32" s="224"/>
      <c r="I32" s="224"/>
      <c r="J32" s="224"/>
      <c r="K32" s="224"/>
      <c r="L32" s="224"/>
      <c r="M32" s="224"/>
      <c r="N32" s="224"/>
      <c r="O32" s="224"/>
      <c r="P32" s="226"/>
      <c r="Q32" s="226"/>
      <c r="R32" s="226"/>
      <c r="S32" s="226"/>
    </row>
    <row r="33" spans="1:19" s="227" customFormat="1" ht="101.25" customHeight="1" x14ac:dyDescent="0.2">
      <c r="A33" s="24" t="s">
        <v>69</v>
      </c>
      <c r="B33" s="119" t="s">
        <v>439</v>
      </c>
      <c r="C33" s="166" t="s">
        <v>542</v>
      </c>
      <c r="D33" s="225"/>
      <c r="E33" s="224"/>
      <c r="F33" s="224"/>
      <c r="G33" s="224"/>
      <c r="H33" s="224"/>
      <c r="I33" s="224"/>
      <c r="J33" s="224"/>
      <c r="K33" s="224"/>
      <c r="L33" s="224"/>
      <c r="M33" s="224"/>
      <c r="N33" s="224"/>
      <c r="O33" s="224"/>
      <c r="P33" s="226"/>
      <c r="Q33" s="226"/>
      <c r="R33" s="226"/>
      <c r="S33" s="226"/>
    </row>
    <row r="34" spans="1:19" ht="111" customHeight="1" x14ac:dyDescent="0.25">
      <c r="A34" s="24" t="s">
        <v>455</v>
      </c>
      <c r="B34" s="35" t="s">
        <v>440</v>
      </c>
      <c r="C34" s="166"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6"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6"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6" t="s">
        <v>659</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6" t="s">
        <v>507</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445</v>
      </c>
      <c r="B40" s="35" t="s">
        <v>499</v>
      </c>
      <c r="C40" s="231">
        <f>C48</f>
        <v>11.546433631999999</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20.76</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4">
        <v>11.546433631999999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4">
        <v>9.7137813600000005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F_TP1500.PR.0035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Техническое перевооружение ПС 110/35/6  кВ "КНС-1" (реконструкция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107</v>
      </c>
      <c r="C19" s="297" t="s">
        <v>374</v>
      </c>
      <c r="D19" s="296" t="s">
        <v>373</v>
      </c>
      <c r="E19" s="296" t="s">
        <v>106</v>
      </c>
      <c r="F19" s="296" t="s">
        <v>105</v>
      </c>
      <c r="G19" s="296" t="s">
        <v>369</v>
      </c>
      <c r="H19" s="296" t="s">
        <v>104</v>
      </c>
      <c r="I19" s="296" t="s">
        <v>103</v>
      </c>
      <c r="J19" s="296" t="s">
        <v>102</v>
      </c>
      <c r="K19" s="296" t="s">
        <v>101</v>
      </c>
      <c r="L19" s="296" t="s">
        <v>100</v>
      </c>
      <c r="M19" s="296" t="s">
        <v>99</v>
      </c>
      <c r="N19" s="296" t="s">
        <v>98</v>
      </c>
      <c r="O19" s="296" t="s">
        <v>97</v>
      </c>
      <c r="P19" s="296" t="s">
        <v>96</v>
      </c>
      <c r="Q19" s="296" t="s">
        <v>372</v>
      </c>
      <c r="R19" s="296"/>
      <c r="S19" s="299" t="s">
        <v>452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7" t="s">
        <v>370</v>
      </c>
      <c r="R20" s="38" t="s">
        <v>371</v>
      </c>
      <c r="S20" s="29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F_TP1500.PR.0035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Техническое перевооружение ПС 110/35/6  кВ "КНС-1" (реконструкция ограждения по программе "Антитеррор")</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227</v>
      </c>
      <c r="C21" s="308"/>
      <c r="D21" s="311" t="s">
        <v>129</v>
      </c>
      <c r="E21" s="307" t="s">
        <v>494</v>
      </c>
      <c r="F21" s="308"/>
      <c r="G21" s="307" t="s">
        <v>277</v>
      </c>
      <c r="H21" s="308"/>
      <c r="I21" s="307" t="s">
        <v>128</v>
      </c>
      <c r="J21" s="308"/>
      <c r="K21" s="311" t="s">
        <v>127</v>
      </c>
      <c r="L21" s="307" t="s">
        <v>126</v>
      </c>
      <c r="M21" s="308"/>
      <c r="N21" s="307" t="s">
        <v>490</v>
      </c>
      <c r="O21" s="308"/>
      <c r="P21" s="311" t="s">
        <v>125</v>
      </c>
      <c r="Q21" s="300" t="s">
        <v>124</v>
      </c>
      <c r="R21" s="301"/>
      <c r="S21" s="300" t="s">
        <v>123</v>
      </c>
      <c r="T21" s="302"/>
    </row>
    <row r="22" spans="1:113" ht="204.75" customHeight="1" x14ac:dyDescent="0.25">
      <c r="A22" s="305"/>
      <c r="B22" s="309"/>
      <c r="C22" s="310"/>
      <c r="D22" s="314"/>
      <c r="E22" s="309"/>
      <c r="F22" s="310"/>
      <c r="G22" s="309"/>
      <c r="H22" s="310"/>
      <c r="I22" s="309"/>
      <c r="J22" s="310"/>
      <c r="K22" s="312"/>
      <c r="L22" s="309"/>
      <c r="M22" s="310"/>
      <c r="N22" s="309"/>
      <c r="O22" s="310"/>
      <c r="P22" s="312"/>
      <c r="Q22" s="86" t="s">
        <v>122</v>
      </c>
      <c r="R22" s="86" t="s">
        <v>464</v>
      </c>
      <c r="S22" s="86" t="s">
        <v>121</v>
      </c>
      <c r="T22" s="86" t="s">
        <v>120</v>
      </c>
    </row>
    <row r="23" spans="1:113" ht="51.75" customHeight="1" x14ac:dyDescent="0.25">
      <c r="A23" s="306"/>
      <c r="B23" s="120" t="s">
        <v>118</v>
      </c>
      <c r="C23" s="120" t="s">
        <v>119</v>
      </c>
      <c r="D23" s="312"/>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3" t="s">
        <v>500</v>
      </c>
      <c r="C28" s="313"/>
      <c r="D28" s="313"/>
      <c r="E28" s="313"/>
      <c r="F28" s="313"/>
      <c r="G28" s="313"/>
      <c r="H28" s="313"/>
      <c r="I28" s="313"/>
      <c r="J28" s="313"/>
      <c r="K28" s="313"/>
      <c r="L28" s="313"/>
      <c r="M28" s="313"/>
      <c r="N28" s="313"/>
      <c r="O28" s="313"/>
      <c r="P28" s="313"/>
      <c r="Q28" s="313"/>
      <c r="R28" s="31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F_TP1500.PR.0035</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Техническое перевооружение ПС 110/35/6  кВ "КНС-1" (реконструкция ограждения по программе "Антитеррор")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474</v>
      </c>
      <c r="C21" s="318"/>
      <c r="D21" s="317" t="s">
        <v>476</v>
      </c>
      <c r="E21" s="318"/>
      <c r="F21" s="300" t="s">
        <v>101</v>
      </c>
      <c r="G21" s="302"/>
      <c r="H21" s="302"/>
      <c r="I21" s="301"/>
      <c r="J21" s="315" t="s">
        <v>477</v>
      </c>
      <c r="K21" s="317" t="s">
        <v>478</v>
      </c>
      <c r="L21" s="318"/>
      <c r="M21" s="317" t="s">
        <v>479</v>
      </c>
      <c r="N21" s="318"/>
      <c r="O21" s="317" t="s">
        <v>466</v>
      </c>
      <c r="P21" s="318"/>
      <c r="Q21" s="317" t="s">
        <v>134</v>
      </c>
      <c r="R21" s="318"/>
      <c r="S21" s="315" t="s">
        <v>133</v>
      </c>
      <c r="T21" s="315" t="s">
        <v>480</v>
      </c>
      <c r="U21" s="315" t="s">
        <v>475</v>
      </c>
      <c r="V21" s="317" t="s">
        <v>132</v>
      </c>
      <c r="W21" s="318"/>
      <c r="X21" s="300" t="s">
        <v>124</v>
      </c>
      <c r="Y21" s="302"/>
      <c r="Z21" s="300" t="s">
        <v>123</v>
      </c>
      <c r="AA21" s="302"/>
    </row>
    <row r="22" spans="1:27" ht="216" customHeight="1" x14ac:dyDescent="0.25">
      <c r="A22" s="321"/>
      <c r="B22" s="319"/>
      <c r="C22" s="320"/>
      <c r="D22" s="319"/>
      <c r="E22" s="320"/>
      <c r="F22" s="300" t="s">
        <v>131</v>
      </c>
      <c r="G22" s="301"/>
      <c r="H22" s="300" t="s">
        <v>130</v>
      </c>
      <c r="I22" s="301"/>
      <c r="J22" s="316"/>
      <c r="K22" s="319"/>
      <c r="L22" s="320"/>
      <c r="M22" s="319"/>
      <c r="N22" s="320"/>
      <c r="O22" s="319"/>
      <c r="P22" s="320"/>
      <c r="Q22" s="319"/>
      <c r="R22" s="320"/>
      <c r="S22" s="316"/>
      <c r="T22" s="316"/>
      <c r="U22" s="316"/>
      <c r="V22" s="319"/>
      <c r="W22" s="320"/>
      <c r="X22" s="86" t="s">
        <v>122</v>
      </c>
      <c r="Y22" s="86" t="s">
        <v>464</v>
      </c>
      <c r="Z22" s="86" t="s">
        <v>121</v>
      </c>
      <c r="AA22" s="86" t="s">
        <v>120</v>
      </c>
    </row>
    <row r="23" spans="1:27" ht="60" customHeight="1" x14ac:dyDescent="0.25">
      <c r="A23" s="316"/>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F_TP1500.PR.0035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Техническое перевооружение ПС 110/35/6  кВ "КНС-1" (реконструкция ограждения по программе "Антитеррор")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155" t="s">
        <v>536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6"/>
      <c r="AB8" s="11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ht="15.75" x14ac:dyDescent="0.25">
      <c r="A11" s="292" t="str">
        <f>'1. паспорт местоположение'!A12:C12</f>
        <v>F_TP1500.PR.0035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6"/>
      <c r="AB11" s="11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Техническое перевооружение ПС 110/35/6  кВ "КНС-1" (реконструкция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6"/>
      <c r="AB14" s="11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7"/>
      <c r="AB15" s="11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5"/>
      <c r="AB16" s="12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5"/>
      <c r="AB17" s="12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5"/>
      <c r="AB18" s="12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5"/>
      <c r="AB19" s="12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6"/>
      <c r="AB20" s="12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6"/>
      <c r="AB21" s="126"/>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7"/>
      <c r="AB22" s="127"/>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F_TP1500.PR.0035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ПС 110/35/6  кВ "КНС-1" (реконструкция ограждения по программе "Антитеррор")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468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0" t="s">
        <v>85</v>
      </c>
      <c r="F19" s="331"/>
      <c r="G19" s="331"/>
      <c r="H19" s="331"/>
      <c r="I19" s="332"/>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22.7109375" style="172" customWidth="1"/>
    <col min="39" max="39" width="21.57031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573</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68"/>
      <c r="B8" s="168"/>
      <c r="C8" s="168"/>
      <c r="D8" s="168"/>
      <c r="E8" s="168"/>
      <c r="F8" s="168"/>
      <c r="G8" s="168"/>
      <c r="H8" s="168"/>
      <c r="I8" s="168"/>
      <c r="J8" s="168"/>
      <c r="K8" s="168"/>
      <c r="L8" s="115"/>
      <c r="M8" s="115"/>
      <c r="N8" s="115"/>
      <c r="O8" s="115"/>
      <c r="P8" s="115"/>
      <c r="Q8" s="115"/>
      <c r="R8" s="115"/>
      <c r="S8" s="115"/>
      <c r="T8" s="115"/>
      <c r="U8" s="115"/>
      <c r="V8" s="115"/>
      <c r="W8" s="115"/>
      <c r="X8" s="115"/>
      <c r="Y8" s="115"/>
    </row>
    <row r="9" spans="1:44" s="12" customFormat="1" ht="18.75" customHeight="1" x14ac:dyDescent="0.2">
      <c r="A9" s="292" t="s">
        <v>538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68"/>
      <c r="B11" s="168"/>
      <c r="C11" s="168"/>
      <c r="D11" s="168"/>
      <c r="E11" s="168"/>
      <c r="F11" s="168"/>
      <c r="G11" s="168"/>
      <c r="H11" s="168"/>
      <c r="I11" s="168"/>
      <c r="J11" s="168"/>
      <c r="K11" s="168"/>
      <c r="L11" s="115"/>
      <c r="M11" s="115"/>
      <c r="N11" s="115"/>
      <c r="O11" s="115"/>
      <c r="P11" s="115"/>
      <c r="Q11" s="115"/>
      <c r="R11" s="115"/>
      <c r="S11" s="115"/>
      <c r="T11" s="115"/>
      <c r="U11" s="115"/>
      <c r="V11" s="115"/>
      <c r="W11" s="115"/>
      <c r="X11" s="115"/>
      <c r="Y11" s="115"/>
    </row>
    <row r="12" spans="1:44" s="12" customFormat="1" ht="18.75" customHeight="1" x14ac:dyDescent="0.2">
      <c r="A12" s="292" t="str">
        <f>'1. паспорт местоположение'!A12:C12</f>
        <v>F_TP1500.PR.0035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6" t="s">
        <v>340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5"/>
      <c r="AN24" s="175"/>
      <c r="AO24" s="176"/>
      <c r="AP24" s="176"/>
      <c r="AQ24" s="176"/>
      <c r="AR24" s="176"/>
      <c r="AS24" s="177"/>
    </row>
    <row r="25" spans="1:45" ht="12.75" customHeight="1" x14ac:dyDescent="0.25">
      <c r="A25" s="333" t="s">
        <v>544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8"/>
      <c r="AN25" s="336" t="s">
        <v>339</v>
      </c>
      <c r="AO25" s="336"/>
      <c r="AP25" s="336"/>
      <c r="AQ25" s="337"/>
      <c r="AR25" s="337"/>
      <c r="AS25" s="177"/>
    </row>
    <row r="26" spans="1:45" ht="17.25" customHeight="1" x14ac:dyDescent="0.25">
      <c r="A26" s="338" t="s">
        <v>338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8"/>
      <c r="AN26" s="341" t="s">
        <v>337</v>
      </c>
      <c r="AO26" s="342"/>
      <c r="AP26" s="343"/>
      <c r="AQ26" s="344" t="s">
        <v>532</v>
      </c>
      <c r="AR26" s="345"/>
      <c r="AS26" s="177"/>
    </row>
    <row r="27" spans="1:45" ht="17.25" customHeight="1" x14ac:dyDescent="0.25">
      <c r="A27" s="338" t="s">
        <v>336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8"/>
      <c r="AN27" s="341" t="s">
        <v>335</v>
      </c>
      <c r="AO27" s="342"/>
      <c r="AP27" s="343"/>
      <c r="AQ27" s="344" t="s">
        <v>532</v>
      </c>
      <c r="AR27" s="345"/>
      <c r="AS27" s="177"/>
    </row>
    <row r="28" spans="1:45" ht="27.75" customHeight="1" thickBot="1" x14ac:dyDescent="0.3">
      <c r="A28" s="353" t="s">
        <v>334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8"/>
      <c r="AN28" s="357" t="s">
        <v>545</v>
      </c>
      <c r="AO28" s="358"/>
      <c r="AP28" s="359"/>
      <c r="AQ28" s="344" t="s">
        <v>532</v>
      </c>
      <c r="AR28" s="345"/>
      <c r="AS28" s="177"/>
    </row>
    <row r="29" spans="1:45" ht="17.25" customHeight="1" x14ac:dyDescent="0.25">
      <c r="A29" s="347" t="s">
        <v>333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78"/>
      <c r="AN29" s="350"/>
      <c r="AO29" s="351"/>
      <c r="AP29" s="351"/>
      <c r="AQ29" s="344"/>
      <c r="AR29" s="352"/>
      <c r="AS29" s="177"/>
    </row>
    <row r="30" spans="1:45" ht="17.25" customHeight="1" x14ac:dyDescent="0.25">
      <c r="A30" s="338" t="s">
        <v>546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8"/>
      <c r="AS30" s="177"/>
    </row>
    <row r="31" spans="1:45" ht="17.25" customHeight="1" x14ac:dyDescent="0.25">
      <c r="A31" s="338" t="s">
        <v>332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8"/>
      <c r="AN31" s="178"/>
      <c r="AO31" s="179"/>
      <c r="AP31" s="179"/>
      <c r="AQ31" s="179"/>
      <c r="AR31" s="179"/>
      <c r="AS31" s="177"/>
    </row>
    <row r="32" spans="1:45" ht="17.25" customHeight="1" x14ac:dyDescent="0.25">
      <c r="A32" s="338" t="s">
        <v>311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8"/>
      <c r="AN32" s="178"/>
      <c r="AO32" s="178"/>
      <c r="AP32" s="178"/>
      <c r="AQ32" s="178"/>
      <c r="AR32" s="178"/>
      <c r="AS32" s="177"/>
    </row>
    <row r="33" spans="1:45" ht="17.25" customHeight="1" x14ac:dyDescent="0.25">
      <c r="A33" s="338" t="s">
        <v>331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178"/>
      <c r="AN33" s="178"/>
      <c r="AO33" s="178"/>
      <c r="AP33" s="178"/>
      <c r="AQ33" s="178"/>
      <c r="AR33" s="178"/>
      <c r="AS33" s="177"/>
    </row>
    <row r="34" spans="1:45" ht="17.25" customHeight="1" x14ac:dyDescent="0.25">
      <c r="A34" s="338" t="s">
        <v>330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8"/>
      <c r="AN34" s="178"/>
      <c r="AO34" s="178"/>
      <c r="AP34" s="178"/>
      <c r="AQ34" s="178"/>
      <c r="AR34" s="178"/>
      <c r="AS34" s="17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8"/>
      <c r="AN35" s="178"/>
      <c r="AO35" s="178"/>
      <c r="AP35" s="178"/>
      <c r="AQ35" s="178"/>
      <c r="AR35" s="178"/>
      <c r="AS35" s="177"/>
    </row>
    <row r="36" spans="1:45" ht="17.25" customHeight="1" thickBot="1" x14ac:dyDescent="0.3">
      <c r="A36" s="360" t="s">
        <v>304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8"/>
      <c r="AN36" s="178"/>
      <c r="AO36" s="178"/>
      <c r="AP36" s="178"/>
      <c r="AQ36" s="178"/>
      <c r="AR36" s="178"/>
      <c r="AS36" s="17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8"/>
      <c r="AN37" s="178"/>
      <c r="AO37" s="178"/>
      <c r="AP37" s="178"/>
      <c r="AQ37" s="178"/>
      <c r="AR37" s="178"/>
      <c r="AS37" s="177"/>
    </row>
    <row r="38" spans="1:45" ht="17.25" customHeight="1" x14ac:dyDescent="0.25">
      <c r="A38" s="338" t="s">
        <v>329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8"/>
      <c r="AN38" s="178"/>
      <c r="AO38" s="178"/>
      <c r="AP38" s="178"/>
      <c r="AQ38" s="178"/>
      <c r="AR38" s="178"/>
      <c r="AS38" s="177"/>
    </row>
    <row r="39" spans="1:45" ht="17.25" customHeight="1" thickBot="1" x14ac:dyDescent="0.3">
      <c r="A39" s="360" t="s">
        <v>328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8"/>
      <c r="AN39" s="178"/>
      <c r="AO39" s="178"/>
      <c r="AP39" s="178"/>
      <c r="AQ39" s="178"/>
      <c r="AR39" s="178"/>
      <c r="AS39" s="177"/>
    </row>
    <row r="40" spans="1:45" ht="17.25" customHeight="1" x14ac:dyDescent="0.25">
      <c r="A40" s="333" t="s">
        <v>547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8"/>
      <c r="AN40" s="178"/>
      <c r="AO40" s="178"/>
      <c r="AP40" s="178"/>
      <c r="AQ40" s="178"/>
      <c r="AR40" s="178"/>
      <c r="AS40" s="177"/>
    </row>
    <row r="41" spans="1:45" ht="17.25" customHeight="1" x14ac:dyDescent="0.25">
      <c r="A41" s="338" t="s">
        <v>327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8"/>
      <c r="AN41" s="178"/>
      <c r="AO41" s="178"/>
      <c r="AP41" s="178"/>
      <c r="AQ41" s="178"/>
      <c r="AR41" s="178"/>
      <c r="AS41" s="177"/>
    </row>
    <row r="42" spans="1:45" ht="17.25" customHeight="1" x14ac:dyDescent="0.25">
      <c r="A42" s="338" t="s">
        <v>326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8"/>
      <c r="AN42" s="178"/>
      <c r="AO42" s="178"/>
      <c r="AP42" s="178"/>
      <c r="AQ42" s="178"/>
      <c r="AR42" s="178"/>
      <c r="AS42" s="177"/>
    </row>
    <row r="43" spans="1:45" ht="17.25" customHeight="1" x14ac:dyDescent="0.25">
      <c r="A43" s="338" t="s">
        <v>325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8"/>
      <c r="AN43" s="178"/>
      <c r="AO43" s="178"/>
      <c r="AP43" s="178"/>
      <c r="AQ43" s="178"/>
      <c r="AR43" s="178"/>
      <c r="AS43" s="177"/>
    </row>
    <row r="44" spans="1:45" ht="17.25" customHeight="1" x14ac:dyDescent="0.25">
      <c r="A44" s="338" t="s">
        <v>324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8"/>
      <c r="AN44" s="178"/>
      <c r="AO44" s="178"/>
      <c r="AP44" s="178"/>
      <c r="AQ44" s="178"/>
      <c r="AR44" s="178"/>
      <c r="AS44" s="177"/>
    </row>
    <row r="45" spans="1:45" ht="17.25" customHeight="1" x14ac:dyDescent="0.25">
      <c r="A45" s="338" t="s">
        <v>323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8"/>
      <c r="AN45" s="178"/>
      <c r="AO45" s="178"/>
      <c r="AP45" s="178"/>
      <c r="AQ45" s="178"/>
      <c r="AR45" s="178"/>
      <c r="AS45" s="177"/>
    </row>
    <row r="46" spans="1:45" ht="17.25" customHeight="1" thickBot="1" x14ac:dyDescent="0.3">
      <c r="A46" s="363" t="s">
        <v>548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8"/>
      <c r="AN46" s="178"/>
      <c r="AO46" s="178"/>
      <c r="AP46" s="178"/>
      <c r="AQ46" s="178"/>
      <c r="AR46" s="178"/>
      <c r="AS46" s="177"/>
    </row>
    <row r="47" spans="1:45" ht="24" customHeight="1" x14ac:dyDescent="0.25">
      <c r="A47" s="366" t="s">
        <v>322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549</v>
      </c>
      <c r="AN47" s="369"/>
      <c r="AO47" s="180" t="s">
        <v>550</v>
      </c>
      <c r="AP47" s="180" t="s">
        <v>551</v>
      </c>
      <c r="AQ47" s="177"/>
    </row>
    <row r="48" spans="1:45" ht="12" customHeight="1" x14ac:dyDescent="0.25">
      <c r="A48" s="338" t="s">
        <v>321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1"/>
      <c r="AP48" s="181"/>
      <c r="AQ48" s="177"/>
    </row>
    <row r="49" spans="1:43" ht="12" customHeight="1" x14ac:dyDescent="0.25">
      <c r="A49" s="338" t="s">
        <v>320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1"/>
      <c r="AP49" s="181"/>
      <c r="AQ49" s="177"/>
    </row>
    <row r="50" spans="1:43" ht="12" customHeight="1" thickBot="1" x14ac:dyDescent="0.3">
      <c r="A50" s="360" t="s">
        <v>552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0" t="s">
        <v>319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549</v>
      </c>
      <c r="AN52" s="369"/>
      <c r="AO52" s="180" t="s">
        <v>550</v>
      </c>
      <c r="AP52" s="180" t="s">
        <v>551</v>
      </c>
      <c r="AQ52" s="177"/>
    </row>
    <row r="53" spans="1:43" ht="11.25" customHeight="1" x14ac:dyDescent="0.25">
      <c r="A53" s="372" t="s">
        <v>318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7"/>
      <c r="AP53" s="187"/>
      <c r="AQ53" s="177"/>
    </row>
    <row r="54" spans="1:43" ht="12" customHeight="1" x14ac:dyDescent="0.25">
      <c r="A54" s="338" t="s">
        <v>317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1"/>
      <c r="AP54" s="181"/>
      <c r="AQ54" s="177"/>
    </row>
    <row r="55" spans="1:43" ht="12" customHeight="1" x14ac:dyDescent="0.25">
      <c r="A55" s="338" t="s">
        <v>316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1"/>
      <c r="AP55" s="181"/>
      <c r="AQ55" s="177"/>
    </row>
    <row r="56" spans="1:43" ht="12" customHeight="1" thickBot="1" x14ac:dyDescent="0.3">
      <c r="A56" s="360" t="s">
        <v>315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0" t="s">
        <v>553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549</v>
      </c>
      <c r="AN58" s="369"/>
      <c r="AO58" s="180" t="s">
        <v>550</v>
      </c>
      <c r="AP58" s="180" t="s">
        <v>551</v>
      </c>
      <c r="AQ58" s="177"/>
    </row>
    <row r="59" spans="1:43" ht="12.75" customHeight="1" x14ac:dyDescent="0.25">
      <c r="A59" s="374" t="s">
        <v>314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0"/>
      <c r="AP59" s="190"/>
      <c r="AQ59" s="191"/>
    </row>
    <row r="60" spans="1:43" ht="12" customHeight="1" x14ac:dyDescent="0.25">
      <c r="A60" s="338" t="s">
        <v>313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1"/>
      <c r="AP60" s="181"/>
      <c r="AQ60" s="177"/>
    </row>
    <row r="61" spans="1:43" ht="12" customHeight="1" x14ac:dyDescent="0.25">
      <c r="A61" s="338" t="s">
        <v>312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1"/>
      <c r="AP61" s="181"/>
      <c r="AQ61" s="177"/>
    </row>
    <row r="62" spans="1:43" ht="12" customHeight="1" x14ac:dyDescent="0.25">
      <c r="A62" s="338" t="s">
        <v>311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1"/>
      <c r="AP62" s="181"/>
      <c r="AQ62" s="17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1"/>
      <c r="AP63" s="181"/>
      <c r="AQ63" s="17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1"/>
      <c r="AP64" s="181"/>
      <c r="AQ64" s="177"/>
    </row>
    <row r="65" spans="1:43" ht="12" customHeight="1" x14ac:dyDescent="0.25">
      <c r="A65" s="338" t="s">
        <v>310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1"/>
      <c r="AP65" s="181"/>
      <c r="AQ65" s="177"/>
    </row>
    <row r="66" spans="1:43" ht="27.75" customHeight="1" x14ac:dyDescent="0.25">
      <c r="A66" s="377" t="s">
        <v>554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92"/>
      <c r="AP66" s="192"/>
      <c r="AQ66" s="191"/>
    </row>
    <row r="67" spans="1:43" ht="11.25" customHeight="1" x14ac:dyDescent="0.25">
      <c r="A67" s="338" t="s">
        <v>306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1"/>
      <c r="AP67" s="181"/>
      <c r="AQ67" s="177"/>
    </row>
    <row r="68" spans="1:43" ht="25.5" customHeight="1" x14ac:dyDescent="0.25">
      <c r="A68" s="377" t="s">
        <v>555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92"/>
      <c r="AP68" s="192"/>
      <c r="AQ68" s="191"/>
    </row>
    <row r="69" spans="1:43" ht="12" customHeight="1" x14ac:dyDescent="0.25">
      <c r="A69" s="338" t="s">
        <v>305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1"/>
      <c r="AP69" s="181"/>
      <c r="AQ69" s="177"/>
    </row>
    <row r="70" spans="1:43" ht="12.75" customHeight="1" x14ac:dyDescent="0.25">
      <c r="A70" s="385" t="s">
        <v>309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92"/>
      <c r="AP70" s="192"/>
      <c r="AQ70" s="191"/>
    </row>
    <row r="71" spans="1:43" ht="12" customHeight="1" x14ac:dyDescent="0.25">
      <c r="A71" s="338" t="s">
        <v>304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1"/>
      <c r="AP71" s="181"/>
      <c r="AQ71" s="177"/>
    </row>
    <row r="72" spans="1:43" ht="12.75" customHeight="1" thickBot="1" x14ac:dyDescent="0.3">
      <c r="A72" s="381" t="s">
        <v>308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0" t="s">
        <v>307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549</v>
      </c>
      <c r="AN74" s="369"/>
      <c r="AO74" s="180" t="s">
        <v>550</v>
      </c>
      <c r="AP74" s="180" t="s">
        <v>551</v>
      </c>
      <c r="AQ74" s="177"/>
    </row>
    <row r="75" spans="1:43" ht="25.5" customHeight="1" x14ac:dyDescent="0.25">
      <c r="A75" s="377" t="s">
        <v>555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4"/>
      <c r="AP75" s="194"/>
      <c r="AQ75" s="191"/>
    </row>
    <row r="76" spans="1:43" ht="12" customHeight="1" x14ac:dyDescent="0.25">
      <c r="A76" s="338" t="s">
        <v>306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195"/>
      <c r="AP76" s="195"/>
      <c r="AQ76" s="177"/>
    </row>
    <row r="77" spans="1:43" ht="12" customHeight="1" x14ac:dyDescent="0.25">
      <c r="A77" s="338" t="s">
        <v>305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195"/>
      <c r="AP77" s="195"/>
      <c r="AQ77" s="177"/>
    </row>
    <row r="78" spans="1:43" ht="12" customHeight="1" x14ac:dyDescent="0.25">
      <c r="A78" s="338" t="s">
        <v>304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195"/>
      <c r="AP78" s="195"/>
      <c r="AQ78" s="177"/>
    </row>
    <row r="79" spans="1:43" ht="12" customHeight="1" x14ac:dyDescent="0.25">
      <c r="A79" s="338" t="s">
        <v>303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195"/>
      <c r="AP79" s="195"/>
      <c r="AQ79" s="177"/>
    </row>
    <row r="80" spans="1:43" ht="12" customHeight="1" x14ac:dyDescent="0.25">
      <c r="A80" s="338" t="s">
        <v>302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195"/>
      <c r="AP80" s="195"/>
      <c r="AQ80" s="177"/>
    </row>
    <row r="81" spans="1:45" ht="12.75" customHeight="1" x14ac:dyDescent="0.25">
      <c r="A81" s="338" t="s">
        <v>301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195"/>
      <c r="AP81" s="195"/>
      <c r="AQ81" s="177"/>
    </row>
    <row r="82" spans="1:45" ht="12.75" customHeight="1" x14ac:dyDescent="0.25">
      <c r="A82" s="338" t="s">
        <v>300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195"/>
      <c r="AP82" s="195"/>
      <c r="AQ82" s="177"/>
    </row>
    <row r="83" spans="1:45" ht="12" customHeight="1" x14ac:dyDescent="0.25">
      <c r="A83" s="385" t="s">
        <v>299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4"/>
      <c r="AP83" s="194"/>
      <c r="AQ83" s="191"/>
    </row>
    <row r="84" spans="1:45" ht="12" customHeight="1" x14ac:dyDescent="0.25">
      <c r="A84" s="385" t="s">
        <v>556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4"/>
      <c r="AP84" s="194"/>
      <c r="AQ84" s="191"/>
    </row>
    <row r="85" spans="1:45" ht="12" customHeight="1" x14ac:dyDescent="0.25">
      <c r="A85" s="338" t="s">
        <v>298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195"/>
      <c r="AP85" s="195"/>
      <c r="AQ85" s="175"/>
    </row>
    <row r="86" spans="1:45" ht="27.75" customHeight="1" x14ac:dyDescent="0.25">
      <c r="A86" s="377" t="s">
        <v>557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4"/>
      <c r="AP86" s="194"/>
      <c r="AQ86" s="191"/>
    </row>
    <row r="87" spans="1:45" x14ac:dyDescent="0.25">
      <c r="A87" s="377" t="s">
        <v>558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4"/>
      <c r="AP87" s="194"/>
      <c r="AQ87" s="191"/>
    </row>
    <row r="88" spans="1:45" ht="14.25" customHeight="1" x14ac:dyDescent="0.25">
      <c r="A88" s="389" t="s">
        <v>559</v>
      </c>
      <c r="B88" s="390"/>
      <c r="C88" s="390"/>
      <c r="D88" s="39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2"/>
      <c r="AL88" s="393"/>
      <c r="AM88" s="394"/>
      <c r="AN88" s="395"/>
      <c r="AO88" s="194"/>
      <c r="AP88" s="194"/>
      <c r="AQ88" s="191"/>
    </row>
    <row r="89" spans="1:45" x14ac:dyDescent="0.25">
      <c r="A89" s="389" t="s">
        <v>560</v>
      </c>
      <c r="B89" s="390"/>
      <c r="C89" s="390"/>
      <c r="D89" s="39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2"/>
      <c r="AL89" s="393"/>
      <c r="AM89" s="394"/>
      <c r="AN89" s="395"/>
      <c r="AO89" s="194"/>
      <c r="AP89" s="194"/>
      <c r="AQ89" s="175"/>
    </row>
    <row r="90" spans="1:45" ht="12" customHeight="1" thickBot="1" x14ac:dyDescent="0.3">
      <c r="A90" s="197" t="s">
        <v>561</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96"/>
      <c r="AL90" s="397"/>
      <c r="AM90" s="398"/>
      <c r="AN90" s="399"/>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562</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563</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564</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565</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566</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1" sqref="K3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F_TP1500.PR.0035</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01" t="s">
        <v>470</v>
      </c>
      <c r="B19" s="401"/>
      <c r="C19" s="401"/>
      <c r="D19" s="401"/>
      <c r="E19" s="401"/>
      <c r="F19" s="401"/>
      <c r="G19" s="401"/>
      <c r="H19" s="401"/>
      <c r="I19" s="401"/>
      <c r="J19" s="401"/>
      <c r="K19" s="401"/>
      <c r="L19" s="401"/>
    </row>
    <row r="20" spans="1:12" x14ac:dyDescent="0.25">
      <c r="A20" s="57"/>
      <c r="B20" s="57"/>
      <c r="C20" s="143"/>
      <c r="D20" s="72"/>
      <c r="E20" s="72"/>
      <c r="F20" s="72"/>
      <c r="G20" s="72"/>
      <c r="H20" s="72"/>
      <c r="I20" s="72"/>
      <c r="J20" s="72"/>
      <c r="K20" s="72"/>
      <c r="L20" s="72"/>
    </row>
    <row r="21" spans="1:12" ht="28.5" customHeight="1" x14ac:dyDescent="0.25">
      <c r="A21" s="400" t="s">
        <v>226</v>
      </c>
      <c r="B21" s="400" t="s">
        <v>225</v>
      </c>
      <c r="C21" s="407" t="s">
        <v>402</v>
      </c>
      <c r="D21" s="407"/>
      <c r="E21" s="407"/>
      <c r="F21" s="407"/>
      <c r="G21" s="407"/>
      <c r="H21" s="407"/>
      <c r="I21" s="402" t="s">
        <v>224</v>
      </c>
      <c r="J21" s="404" t="s">
        <v>404</v>
      </c>
      <c r="K21" s="400" t="s">
        <v>223</v>
      </c>
      <c r="L21" s="403" t="s">
        <v>403</v>
      </c>
    </row>
    <row r="22" spans="1:12" ht="58.5" customHeight="1" x14ac:dyDescent="0.25">
      <c r="A22" s="400"/>
      <c r="B22" s="400"/>
      <c r="C22" s="408" t="s">
        <v>2</v>
      </c>
      <c r="D22" s="408"/>
      <c r="E22" s="104"/>
      <c r="F22" s="105"/>
      <c r="G22" s="409" t="s">
        <v>512</v>
      </c>
      <c r="H22" s="410"/>
      <c r="I22" s="402"/>
      <c r="J22" s="405"/>
      <c r="K22" s="400"/>
      <c r="L22" s="403"/>
    </row>
    <row r="23" spans="1:12" ht="47.25" x14ac:dyDescent="0.25">
      <c r="A23" s="400"/>
      <c r="B23" s="400"/>
      <c r="C23" s="144" t="s">
        <v>222</v>
      </c>
      <c r="D23" s="71" t="s">
        <v>221</v>
      </c>
      <c r="E23" s="71" t="s">
        <v>222</v>
      </c>
      <c r="F23" s="71" t="s">
        <v>221</v>
      </c>
      <c r="G23" s="71" t="s">
        <v>222</v>
      </c>
      <c r="H23" s="71" t="s">
        <v>221</v>
      </c>
      <c r="I23" s="402"/>
      <c r="J23" s="406"/>
      <c r="K23" s="400"/>
      <c r="L23" s="403"/>
    </row>
    <row r="24" spans="1:12" x14ac:dyDescent="0.25">
      <c r="A24" s="171">
        <v>1</v>
      </c>
      <c r="B24" s="171">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35">
        <v>100</v>
      </c>
      <c r="J31" s="135">
        <v>50</v>
      </c>
      <c r="K31" s="152"/>
      <c r="L31" s="153"/>
    </row>
    <row r="32" spans="1:12" s="58" customFormat="1" ht="31.5" x14ac:dyDescent="0.25">
      <c r="A32" s="64" t="s">
        <v>213</v>
      </c>
      <c r="B32" s="63" t="s">
        <v>417</v>
      </c>
      <c r="C32" s="132">
        <v>43079</v>
      </c>
      <c r="D32" s="134">
        <v>44864</v>
      </c>
      <c r="E32" s="69"/>
      <c r="F32" s="69"/>
      <c r="G32" s="132">
        <v>43079</v>
      </c>
      <c r="H32" s="134">
        <v>44864</v>
      </c>
      <c r="I32" s="135">
        <v>100</v>
      </c>
      <c r="J32" s="135">
        <v>50</v>
      </c>
      <c r="K32" s="152"/>
      <c r="L32" s="153"/>
    </row>
    <row r="33" spans="1:12" s="58" customFormat="1" ht="48.75" customHeight="1" x14ac:dyDescent="0.25">
      <c r="A33" s="64" t="s">
        <v>428</v>
      </c>
      <c r="B33" s="63" t="s">
        <v>364</v>
      </c>
      <c r="C33" s="132" t="s">
        <v>507</v>
      </c>
      <c r="D33" s="134"/>
      <c r="E33" s="69"/>
      <c r="F33" s="69"/>
      <c r="G33" s="132" t="s">
        <v>507</v>
      </c>
      <c r="H33" s="134"/>
      <c r="I33" s="135"/>
      <c r="J33" s="135"/>
      <c r="K33" s="152"/>
      <c r="L33" s="153"/>
    </row>
    <row r="34" spans="1:12" s="58" customFormat="1" ht="69.75" customHeight="1" x14ac:dyDescent="0.25">
      <c r="A34" s="64" t="s">
        <v>429</v>
      </c>
      <c r="B34" s="63" t="s">
        <v>421</v>
      </c>
      <c r="C34" s="62" t="s">
        <v>507</v>
      </c>
      <c r="D34" s="134"/>
      <c r="E34" s="68"/>
      <c r="F34" s="68"/>
      <c r="G34" s="62" t="s">
        <v>507</v>
      </c>
      <c r="H34" s="134"/>
      <c r="I34" s="135"/>
      <c r="J34" s="135"/>
      <c r="K34" s="152"/>
      <c r="L34" s="153"/>
    </row>
    <row r="35" spans="1:12" s="58" customFormat="1" ht="49.5" customHeight="1" x14ac:dyDescent="0.25">
      <c r="A35" s="64" t="s">
        <v>430</v>
      </c>
      <c r="B35" s="63" t="s">
        <v>214</v>
      </c>
      <c r="C35" s="131">
        <v>43296</v>
      </c>
      <c r="D35" s="134">
        <v>44895</v>
      </c>
      <c r="E35" s="67"/>
      <c r="F35" s="66"/>
      <c r="G35" s="131">
        <v>43296</v>
      </c>
      <c r="H35" s="134">
        <v>44895</v>
      </c>
      <c r="I35" s="135">
        <v>100</v>
      </c>
      <c r="J35" s="135">
        <v>50</v>
      </c>
      <c r="K35" s="152"/>
      <c r="L35" s="153"/>
    </row>
    <row r="36" spans="1:12" ht="37.5" customHeight="1" x14ac:dyDescent="0.25">
      <c r="A36" s="64" t="s">
        <v>431</v>
      </c>
      <c r="B36" s="63" t="s">
        <v>413</v>
      </c>
      <c r="C36" s="62" t="s">
        <v>507</v>
      </c>
      <c r="D36" s="136"/>
      <c r="E36" s="67"/>
      <c r="F36" s="66"/>
      <c r="G36" s="62" t="s">
        <v>507</v>
      </c>
      <c r="H36" s="136"/>
      <c r="I36" s="146"/>
      <c r="J36" s="146"/>
      <c r="K36" s="152"/>
      <c r="L36" s="153"/>
    </row>
    <row r="37" spans="1:12" x14ac:dyDescent="0.25">
      <c r="A37" s="64" t="s">
        <v>432</v>
      </c>
      <c r="B37" s="63" t="s">
        <v>212</v>
      </c>
      <c r="C37" s="134">
        <v>43291</v>
      </c>
      <c r="D37" s="134">
        <v>44895</v>
      </c>
      <c r="E37" s="68"/>
      <c r="F37" s="68"/>
      <c r="G37" s="134">
        <v>43291</v>
      </c>
      <c r="H37" s="134">
        <v>44895</v>
      </c>
      <c r="I37" s="147">
        <v>100</v>
      </c>
      <c r="J37" s="147">
        <v>50</v>
      </c>
      <c r="K37" s="152"/>
      <c r="L37" s="153"/>
    </row>
    <row r="38" spans="1:12" x14ac:dyDescent="0.25">
      <c r="A38" s="64" t="s">
        <v>570</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45017</v>
      </c>
      <c r="H39" s="131">
        <v>45046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45092</v>
      </c>
      <c r="H42" s="131">
        <v>45122</v>
      </c>
      <c r="I42" s="61"/>
      <c r="J42" s="61"/>
      <c r="K42" s="61"/>
      <c r="L42" s="61"/>
    </row>
    <row r="43" spans="1:12" x14ac:dyDescent="0.25">
      <c r="A43" s="64" t="s">
        <v>208</v>
      </c>
      <c r="B43" s="63" t="s">
        <v>206</v>
      </c>
      <c r="C43" s="205" t="s">
        <v>507</v>
      </c>
      <c r="D43" s="131"/>
      <c r="E43" s="61"/>
      <c r="F43" s="61"/>
      <c r="G43" s="205" t="s">
        <v>507</v>
      </c>
      <c r="H43" s="131"/>
      <c r="I43" s="61"/>
      <c r="J43" s="61"/>
      <c r="K43" s="61"/>
      <c r="L43" s="61"/>
    </row>
    <row r="44" spans="1:12" x14ac:dyDescent="0.25">
      <c r="A44" s="64" t="s">
        <v>207</v>
      </c>
      <c r="B44" s="63" t="s">
        <v>204</v>
      </c>
      <c r="C44" s="205" t="s">
        <v>507</v>
      </c>
      <c r="D44" s="205"/>
      <c r="E44" s="61"/>
      <c r="F44" s="61"/>
      <c r="G44" s="205" t="s">
        <v>507</v>
      </c>
      <c r="H44" s="205"/>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5"/>
      <c r="E47" s="61"/>
      <c r="F47" s="61"/>
      <c r="G47" s="62" t="s">
        <v>507</v>
      </c>
      <c r="H47" s="205"/>
      <c r="I47" s="61"/>
      <c r="J47" s="61"/>
      <c r="K47" s="61"/>
      <c r="L47" s="61"/>
    </row>
    <row r="48" spans="1:12" ht="37.5" customHeight="1" x14ac:dyDescent="0.25">
      <c r="A48" s="64" t="s">
        <v>571</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45255</v>
      </c>
      <c r="H50" s="131">
        <v>45260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45261</v>
      </c>
      <c r="H53" s="131">
        <v>45275</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5" width="8.7109375" style="55"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6"/>
      <c r="B5" s="56"/>
      <c r="C5" s="56"/>
      <c r="D5" s="56"/>
      <c r="E5" s="56"/>
      <c r="F5" s="56"/>
      <c r="H5" s="56"/>
      <c r="I5" s="56"/>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5" t="str">
        <f>'1. паспорт местоположение'!A12:C12</f>
        <v>F_TP1500.PR.0035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15" t="str">
        <f>'1. паспорт местоположение'!A15:C15</f>
        <v>Техническое перевооружение ПС 110/35/6  кВ "КНС-1" (реконструкция ограждения по программе "Антитеррор")</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7" t="s">
        <v>471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18" t="s">
        <v>192</v>
      </c>
      <c r="B20" s="418" t="s">
        <v>191</v>
      </c>
      <c r="C20" s="421" t="s">
        <v>190</v>
      </c>
      <c r="D20" s="421"/>
      <c r="E20" s="422" t="s">
        <v>189</v>
      </c>
      <c r="F20" s="422"/>
      <c r="G20" s="418" t="s">
        <v>583</v>
      </c>
      <c r="H20" s="412" t="s">
        <v>567</v>
      </c>
      <c r="I20" s="413"/>
      <c r="J20" s="413"/>
      <c r="K20" s="413"/>
      <c r="L20" s="412" t="s">
        <v>575</v>
      </c>
      <c r="M20" s="413"/>
      <c r="N20" s="413"/>
      <c r="O20" s="413"/>
      <c r="P20" s="412" t="s">
        <v>568</v>
      </c>
      <c r="Q20" s="413"/>
      <c r="R20" s="413"/>
      <c r="S20" s="413"/>
      <c r="T20" s="412" t="s">
        <v>569</v>
      </c>
      <c r="U20" s="413"/>
      <c r="V20" s="413"/>
      <c r="W20" s="413"/>
      <c r="X20" s="412" t="s">
        <v>576</v>
      </c>
      <c r="Y20" s="413"/>
      <c r="Z20" s="413"/>
      <c r="AA20" s="413"/>
      <c r="AB20" s="425" t="s">
        <v>188</v>
      </c>
      <c r="AC20" s="426"/>
    </row>
    <row r="21" spans="1:34" s="151" customFormat="1" ht="81.75" customHeight="1" x14ac:dyDescent="0.25">
      <c r="A21" s="419"/>
      <c r="B21" s="419"/>
      <c r="C21" s="421"/>
      <c r="D21" s="421"/>
      <c r="E21" s="422"/>
      <c r="F21" s="422"/>
      <c r="G21" s="419"/>
      <c r="H21" s="423" t="s">
        <v>2</v>
      </c>
      <c r="I21" s="424"/>
      <c r="J21" s="423" t="s">
        <v>186</v>
      </c>
      <c r="K21" s="424"/>
      <c r="L21" s="421" t="s">
        <v>2</v>
      </c>
      <c r="M21" s="421"/>
      <c r="N21" s="421" t="s">
        <v>186</v>
      </c>
      <c r="O21" s="421"/>
      <c r="P21" s="421" t="s">
        <v>2</v>
      </c>
      <c r="Q21" s="421"/>
      <c r="R21" s="421" t="s">
        <v>186</v>
      </c>
      <c r="S21" s="421"/>
      <c r="T21" s="421" t="s">
        <v>2</v>
      </c>
      <c r="U21" s="421"/>
      <c r="V21" s="421" t="s">
        <v>186</v>
      </c>
      <c r="W21" s="421"/>
      <c r="X21" s="421" t="s">
        <v>2</v>
      </c>
      <c r="Y21" s="421"/>
      <c r="Z21" s="421" t="s">
        <v>186</v>
      </c>
      <c r="AA21" s="421"/>
      <c r="AB21" s="427"/>
      <c r="AC21" s="428"/>
    </row>
    <row r="22" spans="1:34" s="151" customFormat="1" ht="89.25" customHeight="1" x14ac:dyDescent="0.3">
      <c r="A22" s="420"/>
      <c r="B22" s="420"/>
      <c r="C22" s="229" t="s">
        <v>2</v>
      </c>
      <c r="D22" s="229" t="s">
        <v>186</v>
      </c>
      <c r="E22" s="148" t="s">
        <v>577</v>
      </c>
      <c r="F22" s="148" t="s">
        <v>582</v>
      </c>
      <c r="G22" s="420"/>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9" t="s">
        <v>187</v>
      </c>
      <c r="AC22" s="229" t="s">
        <v>186</v>
      </c>
      <c r="AE22" s="150"/>
      <c r="AF22" s="150"/>
      <c r="AG22" s="150"/>
      <c r="AH22" s="150"/>
    </row>
    <row r="23" spans="1:34" s="151"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51" customFormat="1" ht="47.25" customHeight="1" x14ac:dyDescent="0.25">
      <c r="A24" s="156" t="s">
        <v>64</v>
      </c>
      <c r="B24" s="157" t="s">
        <v>185</v>
      </c>
      <c r="C24" s="158">
        <v>8.7604136679999982</v>
      </c>
      <c r="D24" s="158">
        <v>11.694109002000001</v>
      </c>
      <c r="E24" s="158">
        <v>11.584659602</v>
      </c>
      <c r="F24" s="158">
        <v>11.546433632000001</v>
      </c>
      <c r="G24" s="158">
        <v>3.8225969999999998E-2</v>
      </c>
      <c r="H24" s="158">
        <v>8.605093103999998</v>
      </c>
      <c r="I24" s="158"/>
      <c r="J24" s="158">
        <v>11.546433631999999</v>
      </c>
      <c r="K24" s="158"/>
      <c r="L24" s="158">
        <v>0</v>
      </c>
      <c r="M24" s="158"/>
      <c r="N24" s="158">
        <v>0</v>
      </c>
      <c r="O24" s="158"/>
      <c r="P24" s="158">
        <v>0</v>
      </c>
      <c r="Q24" s="158"/>
      <c r="R24" s="158">
        <v>0</v>
      </c>
      <c r="S24" s="158"/>
      <c r="T24" s="158">
        <v>0</v>
      </c>
      <c r="U24" s="158"/>
      <c r="V24" s="158">
        <v>0</v>
      </c>
      <c r="W24" s="158"/>
      <c r="X24" s="158">
        <v>0</v>
      </c>
      <c r="Y24" s="158"/>
      <c r="Z24" s="158">
        <v>0</v>
      </c>
      <c r="AA24" s="158"/>
      <c r="AB24" s="158">
        <v>8.605093103999998</v>
      </c>
      <c r="AC24" s="158">
        <v>11.546433631999999</v>
      </c>
    </row>
    <row r="25" spans="1:34" s="151" customFormat="1" ht="24" customHeight="1" x14ac:dyDescent="0.25">
      <c r="A25" s="159" t="s">
        <v>184</v>
      </c>
      <c r="B25" s="160" t="s">
        <v>183</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151" customFormat="1" x14ac:dyDescent="0.25">
      <c r="A26" s="159" t="s">
        <v>182</v>
      </c>
      <c r="B26" s="160" t="s">
        <v>181</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151" customFormat="1" ht="38.25" customHeight="1" x14ac:dyDescent="0.25">
      <c r="A27" s="159" t="s">
        <v>180</v>
      </c>
      <c r="B27" s="160" t="s">
        <v>408</v>
      </c>
      <c r="C27" s="158"/>
      <c r="D27" s="158"/>
      <c r="E27" s="158"/>
      <c r="F27" s="158"/>
      <c r="G27" s="158">
        <v>3.8225969999999998E-2</v>
      </c>
      <c r="H27" s="158">
        <v>7.2365959199999983</v>
      </c>
      <c r="I27" s="158"/>
      <c r="J27" s="158">
        <v>9.7137813600000005</v>
      </c>
      <c r="K27" s="158"/>
      <c r="L27" s="158">
        <v>0</v>
      </c>
      <c r="M27" s="158"/>
      <c r="N27" s="158">
        <v>0</v>
      </c>
      <c r="O27" s="158"/>
      <c r="P27" s="158">
        <v>0</v>
      </c>
      <c r="Q27" s="158"/>
      <c r="R27" s="158">
        <v>0</v>
      </c>
      <c r="S27" s="158"/>
      <c r="T27" s="158">
        <v>0</v>
      </c>
      <c r="U27" s="158"/>
      <c r="V27" s="158">
        <v>0</v>
      </c>
      <c r="W27" s="158"/>
      <c r="X27" s="158">
        <v>0</v>
      </c>
      <c r="Y27" s="158"/>
      <c r="Z27" s="158">
        <v>0</v>
      </c>
      <c r="AA27" s="158"/>
      <c r="AB27" s="158">
        <v>7.2365959199999983</v>
      </c>
      <c r="AC27" s="158">
        <v>9.7137813600000005</v>
      </c>
    </row>
    <row r="28" spans="1:34" s="151" customFormat="1" x14ac:dyDescent="0.25">
      <c r="A28" s="159" t="s">
        <v>179</v>
      </c>
      <c r="B28" s="160" t="s">
        <v>178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151" customFormat="1" x14ac:dyDescent="0.25">
      <c r="A29" s="159" t="s">
        <v>177</v>
      </c>
      <c r="B29" s="161" t="s">
        <v>176</v>
      </c>
      <c r="C29" s="158"/>
      <c r="D29" s="158"/>
      <c r="E29" s="158"/>
      <c r="F29" s="158"/>
      <c r="G29" s="158">
        <v>0</v>
      </c>
      <c r="H29" s="158">
        <v>1.3684971839999998</v>
      </c>
      <c r="I29" s="158"/>
      <c r="J29" s="158">
        <v>1.8326522719999989</v>
      </c>
      <c r="K29" s="158"/>
      <c r="L29" s="158">
        <v>0</v>
      </c>
      <c r="M29" s="158"/>
      <c r="N29" s="158">
        <v>0</v>
      </c>
      <c r="O29" s="158"/>
      <c r="P29" s="158">
        <v>0</v>
      </c>
      <c r="Q29" s="158"/>
      <c r="R29" s="158">
        <v>0</v>
      </c>
      <c r="S29" s="158"/>
      <c r="T29" s="158">
        <v>0</v>
      </c>
      <c r="U29" s="158"/>
      <c r="V29" s="158">
        <v>0</v>
      </c>
      <c r="W29" s="158"/>
      <c r="X29" s="158">
        <v>0</v>
      </c>
      <c r="Y29" s="158"/>
      <c r="Z29" s="158">
        <v>0</v>
      </c>
      <c r="AA29" s="158"/>
      <c r="AB29" s="158">
        <v>1.3684971839999998</v>
      </c>
      <c r="AC29" s="158">
        <v>1.8326522719999989</v>
      </c>
    </row>
    <row r="30" spans="1:34" s="151" customFormat="1" ht="47.25" x14ac:dyDescent="0.25">
      <c r="A30" s="156" t="s">
        <v>63</v>
      </c>
      <c r="B30" s="157" t="s">
        <v>175</v>
      </c>
      <c r="C30" s="158">
        <v>7.3684945899999992</v>
      </c>
      <c r="D30" s="158">
        <v>9.8456799999999998</v>
      </c>
      <c r="E30" s="158">
        <v>9.7520073299999996</v>
      </c>
      <c r="F30" s="158">
        <v>9.7137813600000005</v>
      </c>
      <c r="G30" s="158">
        <v>3.8225969999999998E-2</v>
      </c>
      <c r="H30" s="158">
        <v>7.2365959200000001</v>
      </c>
      <c r="I30" s="158"/>
      <c r="J30" s="158">
        <v>9.7137813600000005</v>
      </c>
      <c r="K30" s="158"/>
      <c r="L30" s="158">
        <v>0</v>
      </c>
      <c r="M30" s="158"/>
      <c r="N30" s="158">
        <v>0</v>
      </c>
      <c r="O30" s="158"/>
      <c r="P30" s="158">
        <v>0</v>
      </c>
      <c r="Q30" s="158"/>
      <c r="R30" s="158">
        <v>0</v>
      </c>
      <c r="S30" s="158"/>
      <c r="T30" s="158">
        <v>0</v>
      </c>
      <c r="U30" s="158"/>
      <c r="V30" s="158">
        <v>0</v>
      </c>
      <c r="W30" s="158"/>
      <c r="X30" s="158">
        <v>0</v>
      </c>
      <c r="Y30" s="158"/>
      <c r="Z30" s="158">
        <v>0</v>
      </c>
      <c r="AA30" s="158"/>
      <c r="AB30" s="158">
        <v>7.2365959200000001</v>
      </c>
      <c r="AC30" s="158">
        <v>9.7137813600000005</v>
      </c>
    </row>
    <row r="31" spans="1:34" s="151" customFormat="1" x14ac:dyDescent="0.25">
      <c r="A31" s="156" t="s">
        <v>174</v>
      </c>
      <c r="B31" s="160" t="s">
        <v>173</v>
      </c>
      <c r="C31" s="158">
        <v>8.7648589999999998E-2</v>
      </c>
      <c r="D31" s="158">
        <v>0.12587000000000001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151" customFormat="1" ht="31.5" x14ac:dyDescent="0.25">
      <c r="A32" s="156" t="s">
        <v>172</v>
      </c>
      <c r="B32" s="160" t="s">
        <v>171</v>
      </c>
      <c r="C32" s="158">
        <v>6.2596559999999997</v>
      </c>
      <c r="D32" s="158">
        <v>8.1372999999999998</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170</v>
      </c>
      <c r="B33" s="160" t="s">
        <v>169</v>
      </c>
      <c r="C33" s="158">
        <v>0.21537000000000001</v>
      </c>
      <c r="D33" s="158">
        <v>0.23927000000000001</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168</v>
      </c>
      <c r="B34" s="160" t="s">
        <v>167</v>
      </c>
      <c r="C34" s="158">
        <v>0.80582000000000009</v>
      </c>
      <c r="D34" s="158">
        <v>1.34324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1" customFormat="1" ht="37.5" customHeight="1" x14ac:dyDescent="0.25">
      <c r="A35" s="156" t="s">
        <v>62</v>
      </c>
      <c r="B35" s="157" t="s">
        <v>166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ht="31.5" x14ac:dyDescent="0.25">
      <c r="A36" s="159" t="s">
        <v>165</v>
      </c>
      <c r="B36" s="232" t="s">
        <v>584</v>
      </c>
      <c r="C36" s="158"/>
      <c r="D36" s="158"/>
      <c r="E36" s="158"/>
      <c r="F36" s="158"/>
      <c r="G36" s="158">
        <v>0</v>
      </c>
      <c r="H36" s="158">
        <v>0</v>
      </c>
      <c r="I36" s="230" t="s">
        <v>534</v>
      </c>
      <c r="J36" s="158">
        <v>0</v>
      </c>
      <c r="K36" s="158" t="s">
        <v>534</v>
      </c>
      <c r="L36" s="158">
        <v>0</v>
      </c>
      <c r="M36" s="230" t="s">
        <v>534</v>
      </c>
      <c r="N36" s="158">
        <v>0</v>
      </c>
      <c r="O36" s="158" t="s">
        <v>534</v>
      </c>
      <c r="P36" s="158">
        <v>0</v>
      </c>
      <c r="Q36" s="230" t="s">
        <v>534</v>
      </c>
      <c r="R36" s="158">
        <v>0</v>
      </c>
      <c r="S36" s="158" t="s">
        <v>534</v>
      </c>
      <c r="T36" s="158">
        <v>0</v>
      </c>
      <c r="U36" s="230" t="s">
        <v>534</v>
      </c>
      <c r="V36" s="158">
        <v>0</v>
      </c>
      <c r="W36" s="158" t="s">
        <v>534</v>
      </c>
      <c r="X36" s="158">
        <v>0</v>
      </c>
      <c r="Y36" s="230" t="s">
        <v>534</v>
      </c>
      <c r="Z36" s="158">
        <v>0</v>
      </c>
      <c r="AA36" s="158" t="s">
        <v>534</v>
      </c>
      <c r="AB36" s="158">
        <v>0</v>
      </c>
      <c r="AC36" s="158">
        <v>0</v>
      </c>
    </row>
    <row r="37" spans="1:29" s="151" customFormat="1" x14ac:dyDescent="0.25">
      <c r="A37" s="159" t="s">
        <v>164</v>
      </c>
      <c r="B37" s="232" t="s">
        <v>154</v>
      </c>
      <c r="C37" s="158"/>
      <c r="D37" s="158"/>
      <c r="E37" s="158"/>
      <c r="F37" s="158"/>
      <c r="G37" s="158">
        <v>0</v>
      </c>
      <c r="H37" s="158">
        <v>0</v>
      </c>
      <c r="I37" s="230" t="s">
        <v>534</v>
      </c>
      <c r="J37" s="158">
        <v>0</v>
      </c>
      <c r="K37" s="158" t="s">
        <v>534</v>
      </c>
      <c r="L37" s="158">
        <v>0</v>
      </c>
      <c r="M37" s="230" t="s">
        <v>534</v>
      </c>
      <c r="N37" s="158">
        <v>0</v>
      </c>
      <c r="O37" s="158" t="s">
        <v>534</v>
      </c>
      <c r="P37" s="158">
        <v>0</v>
      </c>
      <c r="Q37" s="230" t="s">
        <v>534</v>
      </c>
      <c r="R37" s="158">
        <v>0</v>
      </c>
      <c r="S37" s="158" t="s">
        <v>534</v>
      </c>
      <c r="T37" s="158">
        <v>0</v>
      </c>
      <c r="U37" s="230" t="s">
        <v>534</v>
      </c>
      <c r="V37" s="158">
        <v>0</v>
      </c>
      <c r="W37" s="158" t="s">
        <v>534</v>
      </c>
      <c r="X37" s="158">
        <v>0</v>
      </c>
      <c r="Y37" s="230" t="s">
        <v>534</v>
      </c>
      <c r="Z37" s="158">
        <v>0</v>
      </c>
      <c r="AA37" s="158" t="s">
        <v>534</v>
      </c>
      <c r="AB37" s="158">
        <v>0</v>
      </c>
      <c r="AC37" s="158">
        <v>0</v>
      </c>
    </row>
    <row r="38" spans="1:29" s="151" customFormat="1" x14ac:dyDescent="0.25">
      <c r="A38" s="159" t="s">
        <v>163</v>
      </c>
      <c r="B38" s="160" t="s">
        <v>585</v>
      </c>
      <c r="C38" s="158"/>
      <c r="D38" s="158"/>
      <c r="E38" s="158"/>
      <c r="F38" s="158"/>
      <c r="G38" s="158">
        <v>0</v>
      </c>
      <c r="H38" s="158">
        <v>0</v>
      </c>
      <c r="I38" s="230" t="s">
        <v>534</v>
      </c>
      <c r="J38" s="158">
        <v>0</v>
      </c>
      <c r="K38" s="158" t="s">
        <v>534</v>
      </c>
      <c r="L38" s="158">
        <v>0</v>
      </c>
      <c r="M38" s="230" t="s">
        <v>534</v>
      </c>
      <c r="N38" s="158">
        <v>0</v>
      </c>
      <c r="O38" s="158" t="s">
        <v>534</v>
      </c>
      <c r="P38" s="158">
        <v>0</v>
      </c>
      <c r="Q38" s="230" t="s">
        <v>534</v>
      </c>
      <c r="R38" s="158">
        <v>0</v>
      </c>
      <c r="S38" s="158" t="s">
        <v>534</v>
      </c>
      <c r="T38" s="158">
        <v>0</v>
      </c>
      <c r="U38" s="230" t="s">
        <v>534</v>
      </c>
      <c r="V38" s="158">
        <v>0</v>
      </c>
      <c r="W38" s="158" t="s">
        <v>534</v>
      </c>
      <c r="X38" s="158">
        <v>0</v>
      </c>
      <c r="Y38" s="230" t="s">
        <v>534</v>
      </c>
      <c r="Z38" s="158">
        <v>0</v>
      </c>
      <c r="AA38" s="158" t="s">
        <v>534</v>
      </c>
      <c r="AB38" s="158">
        <v>0</v>
      </c>
      <c r="AC38" s="158">
        <v>0</v>
      </c>
    </row>
    <row r="39" spans="1:29" s="151" customFormat="1" x14ac:dyDescent="0.25">
      <c r="A39" s="159" t="s">
        <v>162</v>
      </c>
      <c r="B39" s="160" t="s">
        <v>586</v>
      </c>
      <c r="C39" s="158"/>
      <c r="D39" s="158"/>
      <c r="E39" s="158"/>
      <c r="F39" s="158"/>
      <c r="G39" s="158">
        <v>0</v>
      </c>
      <c r="H39" s="158">
        <v>0</v>
      </c>
      <c r="I39" s="230" t="s">
        <v>534</v>
      </c>
      <c r="J39" s="158">
        <v>0</v>
      </c>
      <c r="K39" s="158" t="s">
        <v>534</v>
      </c>
      <c r="L39" s="158">
        <v>0</v>
      </c>
      <c r="M39" s="230" t="s">
        <v>534</v>
      </c>
      <c r="N39" s="158">
        <v>0</v>
      </c>
      <c r="O39" s="158" t="s">
        <v>534</v>
      </c>
      <c r="P39" s="158">
        <v>0</v>
      </c>
      <c r="Q39" s="230" t="s">
        <v>534</v>
      </c>
      <c r="R39" s="158">
        <v>0</v>
      </c>
      <c r="S39" s="158" t="s">
        <v>534</v>
      </c>
      <c r="T39" s="158">
        <v>0</v>
      </c>
      <c r="U39" s="230" t="s">
        <v>534</v>
      </c>
      <c r="V39" s="158">
        <v>0</v>
      </c>
      <c r="W39" s="158" t="s">
        <v>534</v>
      </c>
      <c r="X39" s="158">
        <v>0</v>
      </c>
      <c r="Y39" s="230" t="s">
        <v>534</v>
      </c>
      <c r="Z39" s="158">
        <v>0</v>
      </c>
      <c r="AA39" s="158" t="s">
        <v>534</v>
      </c>
      <c r="AB39" s="158">
        <v>0</v>
      </c>
      <c r="AC39" s="158">
        <v>0</v>
      </c>
    </row>
    <row r="40" spans="1:29" s="151" customFormat="1" x14ac:dyDescent="0.25">
      <c r="A40" s="159" t="s">
        <v>161</v>
      </c>
      <c r="B40" s="160" t="s">
        <v>587</v>
      </c>
      <c r="C40" s="158"/>
      <c r="D40" s="158"/>
      <c r="E40" s="158"/>
      <c r="F40" s="158"/>
      <c r="G40" s="158">
        <v>0</v>
      </c>
      <c r="H40" s="158">
        <v>0</v>
      </c>
      <c r="I40" s="230" t="s">
        <v>534</v>
      </c>
      <c r="J40" s="158">
        <v>0</v>
      </c>
      <c r="K40" s="158" t="s">
        <v>534</v>
      </c>
      <c r="L40" s="158">
        <v>0</v>
      </c>
      <c r="M40" s="230" t="s">
        <v>534</v>
      </c>
      <c r="N40" s="158">
        <v>0</v>
      </c>
      <c r="O40" s="158" t="s">
        <v>534</v>
      </c>
      <c r="P40" s="158">
        <v>0</v>
      </c>
      <c r="Q40" s="230" t="s">
        <v>534</v>
      </c>
      <c r="R40" s="158">
        <v>0</v>
      </c>
      <c r="S40" s="158" t="s">
        <v>534</v>
      </c>
      <c r="T40" s="158">
        <v>0</v>
      </c>
      <c r="U40" s="230" t="s">
        <v>534</v>
      </c>
      <c r="V40" s="158">
        <v>0</v>
      </c>
      <c r="W40" s="158" t="s">
        <v>534</v>
      </c>
      <c r="X40" s="158">
        <v>0</v>
      </c>
      <c r="Y40" s="230" t="s">
        <v>534</v>
      </c>
      <c r="Z40" s="158">
        <v>0</v>
      </c>
      <c r="AA40" s="158" t="s">
        <v>534</v>
      </c>
      <c r="AB40" s="158">
        <v>0</v>
      </c>
      <c r="AC40" s="158">
        <v>0</v>
      </c>
    </row>
    <row r="41" spans="1:29" s="151" customFormat="1" x14ac:dyDescent="0.25">
      <c r="A41" s="159" t="s">
        <v>160</v>
      </c>
      <c r="B41" s="160" t="s">
        <v>588</v>
      </c>
      <c r="C41" s="158"/>
      <c r="D41" s="158"/>
      <c r="E41" s="158"/>
      <c r="F41" s="158"/>
      <c r="G41" s="158">
        <v>0</v>
      </c>
      <c r="H41" s="158">
        <v>0</v>
      </c>
      <c r="I41" s="230" t="s">
        <v>534</v>
      </c>
      <c r="J41" s="158">
        <v>0</v>
      </c>
      <c r="K41" s="158" t="s">
        <v>534</v>
      </c>
      <c r="L41" s="158">
        <v>0</v>
      </c>
      <c r="M41" s="230" t="s">
        <v>534</v>
      </c>
      <c r="N41" s="158">
        <v>0</v>
      </c>
      <c r="O41" s="158" t="s">
        <v>534</v>
      </c>
      <c r="P41" s="158">
        <v>0</v>
      </c>
      <c r="Q41" s="230" t="s">
        <v>534</v>
      </c>
      <c r="R41" s="158">
        <v>0</v>
      </c>
      <c r="S41" s="158" t="s">
        <v>534</v>
      </c>
      <c r="T41" s="158">
        <v>0</v>
      </c>
      <c r="U41" s="230" t="s">
        <v>534</v>
      </c>
      <c r="V41" s="158">
        <v>0</v>
      </c>
      <c r="W41" s="158" t="s">
        <v>534</v>
      </c>
      <c r="X41" s="158">
        <v>0</v>
      </c>
      <c r="Y41" s="230" t="s">
        <v>534</v>
      </c>
      <c r="Z41" s="158">
        <v>0</v>
      </c>
      <c r="AA41" s="158" t="s">
        <v>534</v>
      </c>
      <c r="AB41" s="158">
        <v>0</v>
      </c>
      <c r="AC41" s="158">
        <v>0</v>
      </c>
    </row>
    <row r="42" spans="1:29" s="151" customFormat="1" x14ac:dyDescent="0.25">
      <c r="A42" s="159" t="s">
        <v>159</v>
      </c>
      <c r="B42" s="160" t="s">
        <v>589</v>
      </c>
      <c r="C42" s="158"/>
      <c r="D42" s="158"/>
      <c r="E42" s="158"/>
      <c r="F42" s="158"/>
      <c r="G42" s="158">
        <v>0</v>
      </c>
      <c r="H42" s="158">
        <v>0</v>
      </c>
      <c r="I42" s="230" t="s">
        <v>534</v>
      </c>
      <c r="J42" s="158">
        <v>0</v>
      </c>
      <c r="K42" s="158" t="s">
        <v>534</v>
      </c>
      <c r="L42" s="158">
        <v>0</v>
      </c>
      <c r="M42" s="230" t="s">
        <v>534</v>
      </c>
      <c r="N42" s="158">
        <v>0</v>
      </c>
      <c r="O42" s="158" t="s">
        <v>534</v>
      </c>
      <c r="P42" s="158">
        <v>0</v>
      </c>
      <c r="Q42" s="230" t="s">
        <v>534</v>
      </c>
      <c r="R42" s="158">
        <v>0</v>
      </c>
      <c r="S42" s="158" t="s">
        <v>534</v>
      </c>
      <c r="T42" s="158">
        <v>0</v>
      </c>
      <c r="U42" s="230" t="s">
        <v>534</v>
      </c>
      <c r="V42" s="158">
        <v>0</v>
      </c>
      <c r="W42" s="158" t="s">
        <v>534</v>
      </c>
      <c r="X42" s="158">
        <v>0</v>
      </c>
      <c r="Y42" s="230" t="s">
        <v>534</v>
      </c>
      <c r="Z42" s="158">
        <v>0</v>
      </c>
      <c r="AA42" s="158" t="s">
        <v>534</v>
      </c>
      <c r="AB42" s="158">
        <v>0</v>
      </c>
      <c r="AC42" s="158">
        <v>0</v>
      </c>
    </row>
    <row r="43" spans="1:29" s="151" customFormat="1" x14ac:dyDescent="0.25">
      <c r="A43" s="159" t="s">
        <v>590</v>
      </c>
      <c r="B43" s="160" t="s">
        <v>591</v>
      </c>
      <c r="C43" s="158"/>
      <c r="D43" s="158"/>
      <c r="E43" s="158"/>
      <c r="F43" s="158"/>
      <c r="G43" s="158">
        <v>0</v>
      </c>
      <c r="H43" s="158">
        <v>0</v>
      </c>
      <c r="I43" s="230" t="s">
        <v>534</v>
      </c>
      <c r="J43" s="158">
        <v>0</v>
      </c>
      <c r="K43" s="158" t="s">
        <v>534</v>
      </c>
      <c r="L43" s="158">
        <v>0</v>
      </c>
      <c r="M43" s="230" t="s">
        <v>534</v>
      </c>
      <c r="N43" s="158">
        <v>0</v>
      </c>
      <c r="O43" s="158" t="s">
        <v>534</v>
      </c>
      <c r="P43" s="158">
        <v>0</v>
      </c>
      <c r="Q43" s="230" t="s">
        <v>534</v>
      </c>
      <c r="R43" s="158">
        <v>0</v>
      </c>
      <c r="S43" s="158" t="s">
        <v>534</v>
      </c>
      <c r="T43" s="158">
        <v>0</v>
      </c>
      <c r="U43" s="230" t="s">
        <v>534</v>
      </c>
      <c r="V43" s="158">
        <v>0</v>
      </c>
      <c r="W43" s="158" t="s">
        <v>534</v>
      </c>
      <c r="X43" s="158">
        <v>0</v>
      </c>
      <c r="Y43" s="230" t="s">
        <v>534</v>
      </c>
      <c r="Z43" s="158">
        <v>0</v>
      </c>
      <c r="AA43" s="158" t="s">
        <v>534</v>
      </c>
      <c r="AB43" s="158">
        <v>0</v>
      </c>
      <c r="AC43" s="158">
        <v>0</v>
      </c>
    </row>
    <row r="44" spans="1:29" s="151" customFormat="1" x14ac:dyDescent="0.25">
      <c r="A44" s="159" t="s">
        <v>592</v>
      </c>
      <c r="B44" s="160" t="s">
        <v>593</v>
      </c>
      <c r="C44" s="158"/>
      <c r="D44" s="158"/>
      <c r="E44" s="158"/>
      <c r="F44" s="158"/>
      <c r="G44" s="158">
        <v>0</v>
      </c>
      <c r="H44" s="158">
        <v>0</v>
      </c>
      <c r="I44" s="230" t="s">
        <v>534</v>
      </c>
      <c r="J44" s="158">
        <v>0</v>
      </c>
      <c r="K44" s="158" t="s">
        <v>534</v>
      </c>
      <c r="L44" s="158">
        <v>0</v>
      </c>
      <c r="M44" s="230" t="s">
        <v>534</v>
      </c>
      <c r="N44" s="158">
        <v>0</v>
      </c>
      <c r="O44" s="158" t="s">
        <v>534</v>
      </c>
      <c r="P44" s="158">
        <v>0</v>
      </c>
      <c r="Q44" s="230" t="s">
        <v>534</v>
      </c>
      <c r="R44" s="158">
        <v>0</v>
      </c>
      <c r="S44" s="158" t="s">
        <v>534</v>
      </c>
      <c r="T44" s="158">
        <v>0</v>
      </c>
      <c r="U44" s="230" t="s">
        <v>534</v>
      </c>
      <c r="V44" s="158">
        <v>0</v>
      </c>
      <c r="W44" s="158" t="s">
        <v>534</v>
      </c>
      <c r="X44" s="158">
        <v>0</v>
      </c>
      <c r="Y44" s="230" t="s">
        <v>534</v>
      </c>
      <c r="Z44" s="158">
        <v>0</v>
      </c>
      <c r="AA44" s="158" t="s">
        <v>534</v>
      </c>
      <c r="AB44" s="158">
        <v>0</v>
      </c>
      <c r="AC44" s="158">
        <v>0</v>
      </c>
    </row>
    <row r="45" spans="1:29" s="151" customFormat="1" x14ac:dyDescent="0.25">
      <c r="A45" s="159" t="s">
        <v>594</v>
      </c>
      <c r="B45" s="160" t="s">
        <v>595</v>
      </c>
      <c r="C45" s="158"/>
      <c r="D45" s="158"/>
      <c r="E45" s="158"/>
      <c r="F45" s="158"/>
      <c r="G45" s="158">
        <v>0</v>
      </c>
      <c r="H45" s="158">
        <v>0</v>
      </c>
      <c r="I45" s="230" t="s">
        <v>534</v>
      </c>
      <c r="J45" s="158">
        <v>0</v>
      </c>
      <c r="K45" s="158" t="s">
        <v>534</v>
      </c>
      <c r="L45" s="158">
        <v>0</v>
      </c>
      <c r="M45" s="230" t="s">
        <v>534</v>
      </c>
      <c r="N45" s="158">
        <v>0</v>
      </c>
      <c r="O45" s="158" t="s">
        <v>534</v>
      </c>
      <c r="P45" s="158">
        <v>0</v>
      </c>
      <c r="Q45" s="230" t="s">
        <v>534</v>
      </c>
      <c r="R45" s="158">
        <v>0</v>
      </c>
      <c r="S45" s="158" t="s">
        <v>534</v>
      </c>
      <c r="T45" s="158">
        <v>0</v>
      </c>
      <c r="U45" s="230" t="s">
        <v>534</v>
      </c>
      <c r="V45" s="158">
        <v>0</v>
      </c>
      <c r="W45" s="158" t="s">
        <v>534</v>
      </c>
      <c r="X45" s="158">
        <v>0</v>
      </c>
      <c r="Y45" s="230" t="s">
        <v>534</v>
      </c>
      <c r="Z45" s="158">
        <v>0</v>
      </c>
      <c r="AA45" s="158" t="s">
        <v>534</v>
      </c>
      <c r="AB45" s="158">
        <v>0</v>
      </c>
      <c r="AC45" s="158">
        <v>0</v>
      </c>
    </row>
    <row r="46" spans="1:29" s="151" customFormat="1" x14ac:dyDescent="0.25">
      <c r="A46" s="159" t="s">
        <v>596</v>
      </c>
      <c r="B46" s="160" t="s">
        <v>597</v>
      </c>
      <c r="C46" s="158"/>
      <c r="D46" s="158"/>
      <c r="E46" s="158"/>
      <c r="F46" s="158"/>
      <c r="G46" s="158">
        <v>0</v>
      </c>
      <c r="H46" s="158">
        <v>0</v>
      </c>
      <c r="I46" s="230" t="s">
        <v>534</v>
      </c>
      <c r="J46" s="158">
        <v>0</v>
      </c>
      <c r="K46" s="158" t="s">
        <v>534</v>
      </c>
      <c r="L46" s="158">
        <v>0</v>
      </c>
      <c r="M46" s="230" t="s">
        <v>534</v>
      </c>
      <c r="N46" s="158">
        <v>0</v>
      </c>
      <c r="O46" s="158" t="s">
        <v>534</v>
      </c>
      <c r="P46" s="158">
        <v>0</v>
      </c>
      <c r="Q46" s="230" t="s">
        <v>534</v>
      </c>
      <c r="R46" s="158">
        <v>0</v>
      </c>
      <c r="S46" s="158" t="s">
        <v>534</v>
      </c>
      <c r="T46" s="158">
        <v>0</v>
      </c>
      <c r="U46" s="230" t="s">
        <v>534</v>
      </c>
      <c r="V46" s="158">
        <v>0</v>
      </c>
      <c r="W46" s="158" t="s">
        <v>534</v>
      </c>
      <c r="X46" s="158">
        <v>0</v>
      </c>
      <c r="Y46" s="230" t="s">
        <v>534</v>
      </c>
      <c r="Z46" s="158">
        <v>0</v>
      </c>
      <c r="AA46" s="158" t="s">
        <v>534</v>
      </c>
      <c r="AB46" s="158">
        <v>0</v>
      </c>
      <c r="AC46" s="158">
        <v>0</v>
      </c>
    </row>
    <row r="47" spans="1:29" s="151" customFormat="1" x14ac:dyDescent="0.25">
      <c r="A47" s="156" t="s">
        <v>61</v>
      </c>
      <c r="B47" s="157" t="s">
        <v>158</v>
      </c>
      <c r="C47" s="158"/>
      <c r="D47" s="158"/>
      <c r="E47" s="158"/>
      <c r="F47" s="158"/>
      <c r="G47" s="158"/>
      <c r="H47" s="158"/>
      <c r="I47" s="158"/>
      <c r="J47" s="158"/>
      <c r="K47" s="158"/>
      <c r="L47" s="158"/>
      <c r="M47" s="158"/>
      <c r="N47" s="158"/>
      <c r="O47" s="158"/>
      <c r="P47" s="158"/>
      <c r="Q47" s="158"/>
      <c r="R47" s="158"/>
      <c r="S47" s="158"/>
      <c r="T47" s="158"/>
      <c r="U47" s="158"/>
      <c r="V47" s="158"/>
      <c r="W47" s="230"/>
      <c r="X47" s="158"/>
      <c r="Y47" s="158"/>
      <c r="Z47" s="158"/>
      <c r="AA47" s="158"/>
      <c r="AB47" s="158"/>
      <c r="AC47" s="158"/>
    </row>
    <row r="48" spans="1:29" s="151" customFormat="1" ht="33.75" customHeight="1" x14ac:dyDescent="0.25">
      <c r="A48" s="159" t="s">
        <v>157</v>
      </c>
      <c r="B48" s="232" t="s">
        <v>584</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1" customFormat="1" x14ac:dyDescent="0.25">
      <c r="A49" s="159" t="s">
        <v>156</v>
      </c>
      <c r="B49" s="232" t="s">
        <v>154</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51" customFormat="1" ht="31.5" x14ac:dyDescent="0.25">
      <c r="A50" s="159" t="s">
        <v>155</v>
      </c>
      <c r="B50" s="160" t="s">
        <v>152</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1" customFormat="1" ht="31.5" x14ac:dyDescent="0.25">
      <c r="A51" s="159" t="s">
        <v>153</v>
      </c>
      <c r="B51" s="160" t="s">
        <v>150</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51" customFormat="1" x14ac:dyDescent="0.25">
      <c r="A52" s="159" t="s">
        <v>151</v>
      </c>
      <c r="B52" s="160" t="s">
        <v>148</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1" customFormat="1" x14ac:dyDescent="0.25">
      <c r="A53" s="159" t="s">
        <v>149</v>
      </c>
      <c r="B53" s="160" t="s">
        <v>586</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51" customFormat="1" x14ac:dyDescent="0.25">
      <c r="A54" s="159" t="s">
        <v>147</v>
      </c>
      <c r="B54" s="160" t="s">
        <v>587</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1" customFormat="1" x14ac:dyDescent="0.25">
      <c r="A55" s="159" t="s">
        <v>598</v>
      </c>
      <c r="B55" s="160" t="s">
        <v>588</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1" customFormat="1" x14ac:dyDescent="0.25">
      <c r="A56" s="159" t="s">
        <v>599</v>
      </c>
      <c r="B56" s="160" t="s">
        <v>589</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1" customFormat="1" x14ac:dyDescent="0.25">
      <c r="A57" s="159" t="s">
        <v>600</v>
      </c>
      <c r="B57" s="160" t="s">
        <v>591</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1" customFormat="1" x14ac:dyDescent="0.25">
      <c r="A58" s="159" t="s">
        <v>601</v>
      </c>
      <c r="B58" s="160" t="s">
        <v>593</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1" customFormat="1" x14ac:dyDescent="0.25">
      <c r="A59" s="159" t="s">
        <v>602</v>
      </c>
      <c r="B59" s="160" t="s">
        <v>595</v>
      </c>
      <c r="C59" s="158">
        <v>0.19600000000000001</v>
      </c>
      <c r="D59" s="158">
        <v>0.19600000000000001</v>
      </c>
      <c r="E59" s="158"/>
      <c r="F59" s="158"/>
      <c r="G59" s="158">
        <v>0</v>
      </c>
      <c r="H59" s="158">
        <v>0.19600000000000001</v>
      </c>
      <c r="I59" s="158"/>
      <c r="J59" s="158">
        <v>0.19600000000000001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0.19600000000000001</v>
      </c>
      <c r="AC59" s="158">
        <v>0.19600000000000001</v>
      </c>
    </row>
    <row r="60" spans="1:29" s="151" customFormat="1" x14ac:dyDescent="0.25">
      <c r="A60" s="159" t="s">
        <v>603</v>
      </c>
      <c r="B60" s="160" t="s">
        <v>597</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1" customFormat="1" ht="35.25" customHeight="1" x14ac:dyDescent="0.25">
      <c r="A61" s="156" t="s">
        <v>59</v>
      </c>
      <c r="B61" s="157" t="s">
        <v>146</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145</v>
      </c>
      <c r="B62" s="160" t="s">
        <v>144</v>
      </c>
      <c r="C62" s="158">
        <v>7.3684945899999992</v>
      </c>
      <c r="D62" s="158">
        <v>9.8456799999999998</v>
      </c>
      <c r="E62" s="158"/>
      <c r="F62" s="158"/>
      <c r="G62" s="158">
        <v>0</v>
      </c>
      <c r="H62" s="158">
        <v>7.3684945899999992</v>
      </c>
      <c r="I62" s="158"/>
      <c r="J62" s="158">
        <v>9.8456799999999998</v>
      </c>
      <c r="K62" s="158"/>
      <c r="L62" s="158">
        <v>0</v>
      </c>
      <c r="M62" s="158"/>
      <c r="N62" s="158">
        <v>0</v>
      </c>
      <c r="O62" s="158"/>
      <c r="P62" s="158">
        <v>0</v>
      </c>
      <c r="Q62" s="158"/>
      <c r="R62" s="158">
        <v>0</v>
      </c>
      <c r="S62" s="158"/>
      <c r="T62" s="158">
        <v>0</v>
      </c>
      <c r="U62" s="158"/>
      <c r="V62" s="158">
        <v>0</v>
      </c>
      <c r="W62" s="158"/>
      <c r="X62" s="158">
        <v>0</v>
      </c>
      <c r="Y62" s="158"/>
      <c r="Z62" s="158">
        <v>0</v>
      </c>
      <c r="AA62" s="158"/>
      <c r="AB62" s="158">
        <v>7.3684945899999992</v>
      </c>
      <c r="AC62" s="158">
        <v>9.8456799999999998</v>
      </c>
    </row>
    <row r="63" spans="1:29" s="151" customFormat="1" x14ac:dyDescent="0.25">
      <c r="A63" s="159" t="s">
        <v>143</v>
      </c>
      <c r="B63" s="160" t="s">
        <v>137</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1" customFormat="1" x14ac:dyDescent="0.25">
      <c r="A64" s="159" t="s">
        <v>142</v>
      </c>
      <c r="B64" s="232" t="s">
        <v>136</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151" customFormat="1" x14ac:dyDescent="0.25">
      <c r="A65" s="159" t="s">
        <v>141</v>
      </c>
      <c r="B65" s="232" t="s">
        <v>135</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1" customFormat="1" x14ac:dyDescent="0.25">
      <c r="A66" s="159" t="s">
        <v>140</v>
      </c>
      <c r="B66" s="232" t="s">
        <v>138</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151" customFormat="1" x14ac:dyDescent="0.25">
      <c r="A67" s="159" t="s">
        <v>604</v>
      </c>
      <c r="B67" s="232" t="s">
        <v>605</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1" customFormat="1" x14ac:dyDescent="0.25">
      <c r="A68" s="159" t="s">
        <v>606</v>
      </c>
      <c r="B68" s="232" t="s">
        <v>607</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1" customFormat="1" x14ac:dyDescent="0.25">
      <c r="A69" s="159" t="s">
        <v>608</v>
      </c>
      <c r="B69" s="232" t="s">
        <v>609</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1" customFormat="1" x14ac:dyDescent="0.25">
      <c r="A70" s="159" t="s">
        <v>610</v>
      </c>
      <c r="B70" s="232" t="s">
        <v>611</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1" customFormat="1" x14ac:dyDescent="0.25">
      <c r="A71" s="159" t="s">
        <v>612</v>
      </c>
      <c r="B71" s="232" t="s">
        <v>613</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1" customFormat="1" x14ac:dyDescent="0.25">
      <c r="A72" s="159" t="s">
        <v>614</v>
      </c>
      <c r="B72" s="232" t="s">
        <v>615</v>
      </c>
      <c r="C72" s="158"/>
      <c r="D72" s="158"/>
      <c r="E72" s="158"/>
      <c r="F72" s="158"/>
      <c r="G72" s="158">
        <v>0</v>
      </c>
      <c r="H72" s="158">
        <v>0.19600000000000001</v>
      </c>
      <c r="I72" s="158"/>
      <c r="J72" s="158">
        <v>0.19600000000000001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0.19600000000000001</v>
      </c>
      <c r="AC72" s="158">
        <v>0.19600000000000001</v>
      </c>
    </row>
    <row r="73" spans="1:29" s="151" customFormat="1" x14ac:dyDescent="0.25">
      <c r="A73" s="159" t="s">
        <v>616</v>
      </c>
      <c r="B73" s="232" t="s">
        <v>617</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1" customFormat="1" ht="36.75" customHeight="1" x14ac:dyDescent="0.25">
      <c r="A74" s="156" t="s">
        <v>58</v>
      </c>
      <c r="B74" s="162" t="s">
        <v>233</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1"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1" customFormat="1" ht="33" customHeight="1" x14ac:dyDescent="0.25">
      <c r="A76" s="159" t="s">
        <v>228</v>
      </c>
      <c r="B76" s="232" t="s">
        <v>584</v>
      </c>
      <c r="C76" s="163"/>
      <c r="D76" s="164"/>
      <c r="E76" s="165"/>
      <c r="F76" s="165"/>
      <c r="G76" s="158">
        <v>0</v>
      </c>
      <c r="H76" s="158">
        <v>0</v>
      </c>
      <c r="I76" s="165"/>
      <c r="J76" s="158">
        <v>0</v>
      </c>
      <c r="K76" s="164"/>
      <c r="L76" s="158">
        <v>0</v>
      </c>
      <c r="M76" s="164"/>
      <c r="N76" s="158">
        <v>0</v>
      </c>
      <c r="O76" s="164"/>
      <c r="P76" s="158">
        <v>0</v>
      </c>
      <c r="Q76" s="164"/>
      <c r="R76" s="158">
        <v>0</v>
      </c>
      <c r="S76" s="164"/>
      <c r="T76" s="158">
        <v>0</v>
      </c>
      <c r="U76" s="164"/>
      <c r="V76" s="158">
        <v>0</v>
      </c>
      <c r="W76" s="164"/>
      <c r="X76" s="158">
        <v>0</v>
      </c>
      <c r="Y76" s="164"/>
      <c r="Z76" s="158">
        <v>0</v>
      </c>
      <c r="AA76" s="164"/>
      <c r="AB76" s="158">
        <v>0</v>
      </c>
      <c r="AC76" s="158">
        <v>0</v>
      </c>
    </row>
    <row r="77" spans="1:29" s="151" customFormat="1" ht="17.25" customHeight="1" x14ac:dyDescent="0.25">
      <c r="A77" s="159" t="s">
        <v>229</v>
      </c>
      <c r="B77" s="232" t="s">
        <v>154</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1" customFormat="1" x14ac:dyDescent="0.25">
      <c r="A78" s="159" t="s">
        <v>230</v>
      </c>
      <c r="B78" s="160" t="s">
        <v>618</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1" customFormat="1" x14ac:dyDescent="0.25">
      <c r="A79" s="159" t="s">
        <v>231</v>
      </c>
      <c r="B79" s="160" t="s">
        <v>586</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151" customFormat="1" x14ac:dyDescent="0.25">
      <c r="A80" s="159" t="s">
        <v>232</v>
      </c>
      <c r="B80" s="160" t="s">
        <v>587</v>
      </c>
      <c r="C80" s="163"/>
      <c r="D80" s="164"/>
      <c r="E80" s="165"/>
      <c r="F80" s="165"/>
      <c r="G80" s="158">
        <v>0</v>
      </c>
      <c r="H80" s="158">
        <v>0</v>
      </c>
      <c r="I80" s="165"/>
      <c r="J80" s="158">
        <v>0</v>
      </c>
      <c r="K80" s="164"/>
      <c r="L80" s="158">
        <v>0</v>
      </c>
      <c r="M80" s="164"/>
      <c r="N80" s="158">
        <v>0</v>
      </c>
      <c r="O80" s="164"/>
      <c r="P80" s="158">
        <v>0</v>
      </c>
      <c r="Q80" s="164"/>
      <c r="R80" s="158">
        <v>0</v>
      </c>
      <c r="S80" s="164"/>
      <c r="T80" s="158">
        <v>0</v>
      </c>
      <c r="U80" s="164"/>
      <c r="V80" s="158">
        <v>0</v>
      </c>
      <c r="W80" s="164"/>
      <c r="X80" s="158">
        <v>0</v>
      </c>
      <c r="Y80" s="164"/>
      <c r="Z80" s="158">
        <v>0</v>
      </c>
      <c r="AA80" s="164"/>
      <c r="AB80" s="158">
        <v>0</v>
      </c>
      <c r="AC80" s="158">
        <v>0</v>
      </c>
    </row>
    <row r="81" spans="1:29" x14ac:dyDescent="0.25">
      <c r="A81" s="159" t="s">
        <v>619</v>
      </c>
      <c r="B81" s="160" t="s">
        <v>588</v>
      </c>
      <c r="C81" s="163"/>
      <c r="D81" s="164"/>
      <c r="E81" s="165"/>
      <c r="F81" s="165"/>
      <c r="G81" s="158">
        <v>0</v>
      </c>
      <c r="H81" s="158">
        <v>0</v>
      </c>
      <c r="I81" s="165"/>
      <c r="J81" s="158">
        <v>0</v>
      </c>
      <c r="K81" s="164"/>
      <c r="L81" s="158">
        <v>0</v>
      </c>
      <c r="M81" s="164"/>
      <c r="N81" s="158">
        <v>0</v>
      </c>
      <c r="O81" s="164"/>
      <c r="P81" s="158">
        <v>0</v>
      </c>
      <c r="Q81" s="164"/>
      <c r="R81" s="158">
        <v>0</v>
      </c>
      <c r="S81" s="164"/>
      <c r="T81" s="158">
        <v>0</v>
      </c>
      <c r="U81" s="164"/>
      <c r="V81" s="158">
        <v>0</v>
      </c>
      <c r="W81" s="164"/>
      <c r="X81" s="158">
        <v>0</v>
      </c>
      <c r="Y81" s="164"/>
      <c r="Z81" s="158">
        <v>0</v>
      </c>
      <c r="AA81" s="164"/>
      <c r="AB81" s="158">
        <v>0</v>
      </c>
      <c r="AC81" s="158">
        <v>0</v>
      </c>
    </row>
    <row r="82" spans="1:29" x14ac:dyDescent="0.25">
      <c r="A82" s="159" t="s">
        <v>620</v>
      </c>
      <c r="B82" s="160" t="s">
        <v>589</v>
      </c>
      <c r="C82" s="163"/>
      <c r="D82" s="164"/>
      <c r="E82" s="165"/>
      <c r="F82" s="165"/>
      <c r="G82" s="158">
        <v>0</v>
      </c>
      <c r="H82" s="158">
        <v>0</v>
      </c>
      <c r="I82" s="165"/>
      <c r="J82" s="158">
        <v>0</v>
      </c>
      <c r="K82" s="164"/>
      <c r="L82" s="158">
        <v>0</v>
      </c>
      <c r="M82" s="164"/>
      <c r="N82" s="158">
        <v>0</v>
      </c>
      <c r="O82" s="164"/>
      <c r="P82" s="158">
        <v>0</v>
      </c>
      <c r="Q82" s="164"/>
      <c r="R82" s="158">
        <v>0</v>
      </c>
      <c r="S82" s="164"/>
      <c r="T82" s="158">
        <v>0</v>
      </c>
      <c r="U82" s="164"/>
      <c r="V82" s="158">
        <v>0</v>
      </c>
      <c r="W82" s="164"/>
      <c r="X82" s="158">
        <v>0</v>
      </c>
      <c r="Y82" s="164"/>
      <c r="Z82" s="158">
        <v>0</v>
      </c>
      <c r="AA82" s="164"/>
      <c r="AB82" s="158">
        <v>0</v>
      </c>
      <c r="AC82" s="158">
        <v>0</v>
      </c>
    </row>
    <row r="83" spans="1:29" x14ac:dyDescent="0.25">
      <c r="A83" s="159" t="s">
        <v>621</v>
      </c>
      <c r="B83" s="160" t="s">
        <v>591</v>
      </c>
      <c r="C83" s="163"/>
      <c r="D83" s="164"/>
      <c r="E83" s="165"/>
      <c r="F83" s="165"/>
      <c r="G83" s="158">
        <v>0</v>
      </c>
      <c r="H83" s="158">
        <v>0</v>
      </c>
      <c r="I83" s="165"/>
      <c r="J83" s="158">
        <v>0</v>
      </c>
      <c r="K83" s="164"/>
      <c r="L83" s="158">
        <v>0</v>
      </c>
      <c r="M83" s="164"/>
      <c r="N83" s="158">
        <v>0</v>
      </c>
      <c r="O83" s="164"/>
      <c r="P83" s="158">
        <v>0</v>
      </c>
      <c r="Q83" s="164"/>
      <c r="R83" s="158">
        <v>0</v>
      </c>
      <c r="S83" s="164"/>
      <c r="T83" s="158">
        <v>0</v>
      </c>
      <c r="U83" s="164"/>
      <c r="V83" s="158">
        <v>0</v>
      </c>
      <c r="W83" s="164"/>
      <c r="X83" s="158">
        <v>0</v>
      </c>
      <c r="Y83" s="164"/>
      <c r="Z83" s="158">
        <v>0</v>
      </c>
      <c r="AA83" s="164"/>
      <c r="AB83" s="158">
        <v>0</v>
      </c>
      <c r="AC83" s="158">
        <v>0</v>
      </c>
    </row>
    <row r="84" spans="1:29" x14ac:dyDescent="0.25">
      <c r="A84" s="159" t="s">
        <v>622</v>
      </c>
      <c r="B84" s="160" t="s">
        <v>593</v>
      </c>
      <c r="C84" s="163"/>
      <c r="D84" s="164"/>
      <c r="E84" s="165"/>
      <c r="F84" s="165"/>
      <c r="G84" s="158">
        <v>0</v>
      </c>
      <c r="H84" s="158">
        <v>0</v>
      </c>
      <c r="I84" s="165"/>
      <c r="J84" s="158">
        <v>0</v>
      </c>
      <c r="K84" s="164"/>
      <c r="L84" s="158">
        <v>0</v>
      </c>
      <c r="M84" s="164"/>
      <c r="N84" s="158">
        <v>0</v>
      </c>
      <c r="O84" s="164"/>
      <c r="P84" s="158">
        <v>0</v>
      </c>
      <c r="Q84" s="164"/>
      <c r="R84" s="158">
        <v>0</v>
      </c>
      <c r="S84" s="164"/>
      <c r="T84" s="158">
        <v>0</v>
      </c>
      <c r="U84" s="164"/>
      <c r="V84" s="158">
        <v>0</v>
      </c>
      <c r="W84" s="164"/>
      <c r="X84" s="158">
        <v>0</v>
      </c>
      <c r="Y84" s="164"/>
      <c r="Z84" s="158">
        <v>0</v>
      </c>
      <c r="AA84" s="164"/>
      <c r="AB84" s="158">
        <v>0</v>
      </c>
      <c r="AC84" s="158">
        <v>0</v>
      </c>
    </row>
    <row r="85" spans="1:29" x14ac:dyDescent="0.25">
      <c r="A85" s="159" t="s">
        <v>623</v>
      </c>
      <c r="B85" s="160" t="s">
        <v>595</v>
      </c>
      <c r="C85" s="163"/>
      <c r="D85" s="164"/>
      <c r="E85" s="165"/>
      <c r="F85" s="165"/>
      <c r="G85" s="158">
        <v>0</v>
      </c>
      <c r="H85" s="158">
        <v>0.19600000000000001</v>
      </c>
      <c r="I85" s="165"/>
      <c r="J85" s="158">
        <v>0.19600000000000001</v>
      </c>
      <c r="K85" s="164"/>
      <c r="L85" s="158">
        <v>0</v>
      </c>
      <c r="M85" s="164"/>
      <c r="N85" s="158">
        <v>0</v>
      </c>
      <c r="O85" s="164"/>
      <c r="P85" s="158">
        <v>0</v>
      </c>
      <c r="Q85" s="164"/>
      <c r="R85" s="158">
        <v>0</v>
      </c>
      <c r="S85" s="164"/>
      <c r="T85" s="158">
        <v>0</v>
      </c>
      <c r="U85" s="164"/>
      <c r="V85" s="158">
        <v>0</v>
      </c>
      <c r="W85" s="164"/>
      <c r="X85" s="158">
        <v>0</v>
      </c>
      <c r="Y85" s="164"/>
      <c r="Z85" s="158">
        <v>0</v>
      </c>
      <c r="AA85" s="164"/>
      <c r="AB85" s="158">
        <v>0.19600000000000001</v>
      </c>
      <c r="AC85" s="158">
        <v>0.19600000000000001</v>
      </c>
    </row>
    <row r="86" spans="1:29" x14ac:dyDescent="0.25">
      <c r="A86" s="159" t="s">
        <v>624</v>
      </c>
      <c r="B86" s="160" t="s">
        <v>597</v>
      </c>
      <c r="C86" s="163"/>
      <c r="D86" s="164"/>
      <c r="E86" s="165"/>
      <c r="F86" s="165"/>
      <c r="G86" s="158">
        <v>0</v>
      </c>
      <c r="H86" s="158">
        <v>0</v>
      </c>
      <c r="I86" s="165"/>
      <c r="J86" s="158">
        <v>0</v>
      </c>
      <c r="K86" s="164"/>
      <c r="L86" s="158">
        <v>0</v>
      </c>
      <c r="M86" s="164"/>
      <c r="N86" s="158">
        <v>0</v>
      </c>
      <c r="O86" s="164"/>
      <c r="P86" s="158">
        <v>0</v>
      </c>
      <c r="Q86" s="164"/>
      <c r="R86" s="158">
        <v>0</v>
      </c>
      <c r="S86" s="164"/>
      <c r="T86" s="158">
        <v>0</v>
      </c>
      <c r="U86" s="164"/>
      <c r="V86" s="158">
        <v>0</v>
      </c>
      <c r="W86" s="164"/>
      <c r="X86" s="158">
        <v>0</v>
      </c>
      <c r="Y86" s="164"/>
      <c r="Z86" s="158">
        <v>0</v>
      </c>
      <c r="AA86" s="164"/>
      <c r="AB86" s="158">
        <v>0</v>
      </c>
      <c r="AC86" s="158">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R29" sqref="R29"/>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5" t="str">
        <f>'6.2. Паспорт фин осв ввод'!A4:AA4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F_TP1500.PR.0035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Техническое перевооружение ПС 110/35/6  кВ "КНС-1" (реконструкция ограждения по программе "Антитеррор")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29" t="s">
        <v>484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2" customFormat="1" ht="58.5" customHeight="1" x14ac:dyDescent="0.25">
      <c r="A22" s="430" t="s">
        <v>52</v>
      </c>
      <c r="B22" s="433" t="s">
        <v>24</v>
      </c>
      <c r="C22" s="430" t="s">
        <v>51</v>
      </c>
      <c r="D22" s="430" t="s">
        <v>50</v>
      </c>
      <c r="E22" s="436" t="s">
        <v>495</v>
      </c>
      <c r="F22" s="437"/>
      <c r="G22" s="437"/>
      <c r="H22" s="437"/>
      <c r="I22" s="437"/>
      <c r="J22" s="437"/>
      <c r="K22" s="437"/>
      <c r="L22" s="438"/>
      <c r="M22" s="430" t="s">
        <v>49</v>
      </c>
      <c r="N22" s="430" t="s">
        <v>48</v>
      </c>
      <c r="O22" s="430" t="s">
        <v>47</v>
      </c>
      <c r="P22" s="439" t="s">
        <v>263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9" s="22" customFormat="1" ht="64.5" customHeight="1" x14ac:dyDescent="0.25">
      <c r="A23" s="431"/>
      <c r="B23" s="434"/>
      <c r="C23" s="431"/>
      <c r="D23" s="431"/>
      <c r="E23" s="445" t="s">
        <v>23</v>
      </c>
      <c r="F23" s="447" t="s">
        <v>138</v>
      </c>
      <c r="G23" s="447" t="s">
        <v>137</v>
      </c>
      <c r="H23" s="447" t="s">
        <v>136</v>
      </c>
      <c r="I23" s="451" t="s">
        <v>405</v>
      </c>
      <c r="J23" s="451" t="s">
        <v>406</v>
      </c>
      <c r="K23" s="451" t="s">
        <v>407</v>
      </c>
      <c r="L23" s="447" t="s">
        <v>79</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9"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7" t="s">
        <v>13</v>
      </c>
      <c r="AG24" s="167" t="s">
        <v>12</v>
      </c>
      <c r="AH24" s="106" t="s">
        <v>2</v>
      </c>
      <c r="AI24" s="106" t="s">
        <v>11</v>
      </c>
      <c r="AJ24" s="432"/>
      <c r="AK24" s="432"/>
      <c r="AL24" s="432"/>
      <c r="AM24" s="432"/>
      <c r="AN24" s="432"/>
      <c r="AO24" s="432"/>
      <c r="AP24" s="432"/>
      <c r="AQ24" s="442"/>
      <c r="AR24" s="439"/>
      <c r="AS24" s="439"/>
      <c r="AT24" s="439"/>
      <c r="AU24" s="439"/>
      <c r="AV24" s="444"/>
      <c r="AW24" s="22">
        <f>SUM(AW26:AW30)</f>
        <v>0.14099999999999999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4" customFormat="1" ht="63.75" x14ac:dyDescent="0.2">
      <c r="A26" s="233" t="s">
        <v>514</v>
      </c>
      <c r="B26" s="234" t="s">
        <v>657</v>
      </c>
      <c r="C26" s="235" t="s">
        <v>515</v>
      </c>
      <c r="D26" s="236" t="s">
        <v>516</v>
      </c>
      <c r="E26" s="237" t="s">
        <v>368</v>
      </c>
      <c r="F26" s="237" t="s">
        <v>368</v>
      </c>
      <c r="G26" s="237" t="s">
        <v>368</v>
      </c>
      <c r="H26" s="237" t="s">
        <v>368</v>
      </c>
      <c r="I26" s="237" t="s">
        <v>368</v>
      </c>
      <c r="J26" s="237" t="s">
        <v>368</v>
      </c>
      <c r="K26" s="237" t="s">
        <v>368</v>
      </c>
      <c r="L26" s="237" t="s">
        <v>368</v>
      </c>
      <c r="M26" s="238" t="s">
        <v>517</v>
      </c>
      <c r="N26" s="239" t="s">
        <v>640</v>
      </c>
      <c r="O26" s="234" t="s">
        <v>657</v>
      </c>
      <c r="P26" s="240">
        <v>1071</v>
      </c>
      <c r="Q26" s="235" t="s">
        <v>518</v>
      </c>
      <c r="R26" s="240">
        <v>750</v>
      </c>
      <c r="S26" s="235" t="s">
        <v>519</v>
      </c>
      <c r="T26" s="235" t="s">
        <v>520</v>
      </c>
      <c r="U26" s="235">
        <v>4</v>
      </c>
      <c r="V26" s="235">
        <v>4</v>
      </c>
      <c r="W26" s="235" t="s">
        <v>521</v>
      </c>
      <c r="X26" s="241">
        <v>692</v>
      </c>
      <c r="Y26" s="238"/>
      <c r="Z26" s="242"/>
      <c r="AA26" s="243"/>
      <c r="AB26" s="241">
        <v>692</v>
      </c>
      <c r="AC26" s="235" t="s">
        <v>521</v>
      </c>
      <c r="AD26" s="240">
        <v>816</v>
      </c>
      <c r="AE26" s="240">
        <v>0</v>
      </c>
      <c r="AF26" s="236" t="s">
        <v>522</v>
      </c>
      <c r="AG26" s="235" t="s">
        <v>523</v>
      </c>
      <c r="AH26" s="235" t="s">
        <v>524</v>
      </c>
      <c r="AI26" s="235" t="s">
        <v>524</v>
      </c>
      <c r="AJ26" s="235" t="s">
        <v>525</v>
      </c>
      <c r="AK26" s="235" t="s">
        <v>526</v>
      </c>
      <c r="AL26" s="235"/>
      <c r="AM26" s="235"/>
      <c r="AN26" s="235"/>
      <c r="AO26" s="236"/>
      <c r="AP26" s="235" t="s">
        <v>527</v>
      </c>
      <c r="AQ26" s="235" t="s">
        <v>527</v>
      </c>
      <c r="AR26" s="235" t="s">
        <v>527</v>
      </c>
      <c r="AS26" s="235" t="s">
        <v>527</v>
      </c>
      <c r="AT26" s="235" t="s">
        <v>528</v>
      </c>
      <c r="AU26" s="238"/>
      <c r="AV26" s="234" t="s">
        <v>641</v>
      </c>
      <c r="AW26" s="154">
        <v>0.10299999999999999</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529</v>
      </c>
      <c r="X27" s="241">
        <v>741</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5" t="s">
        <v>530</v>
      </c>
      <c r="X28" s="241">
        <v>710</v>
      </c>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5" t="s">
        <v>531</v>
      </c>
      <c r="X29" s="241">
        <v>742</v>
      </c>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9" ht="89.25" x14ac:dyDescent="0.25">
      <c r="A30" s="245">
        <v>1</v>
      </c>
      <c r="B30" s="234" t="s">
        <v>658</v>
      </c>
      <c r="C30" s="235" t="s">
        <v>515</v>
      </c>
      <c r="D30" s="236" t="s">
        <v>635</v>
      </c>
      <c r="E30" s="237" t="s">
        <v>368</v>
      </c>
      <c r="F30" s="237" t="s">
        <v>368</v>
      </c>
      <c r="G30" s="237" t="s">
        <v>368</v>
      </c>
      <c r="H30" s="237" t="s">
        <v>368</v>
      </c>
      <c r="I30" s="237" t="s">
        <v>368</v>
      </c>
      <c r="J30" s="237" t="s">
        <v>368</v>
      </c>
      <c r="K30" s="237" t="s">
        <v>368</v>
      </c>
      <c r="L30" s="237" t="s">
        <v>368</v>
      </c>
      <c r="M30" s="238" t="s">
        <v>517</v>
      </c>
      <c r="N30" s="239" t="s">
        <v>636</v>
      </c>
      <c r="O30" s="234" t="s">
        <v>658</v>
      </c>
      <c r="P30" s="245">
        <v>161</v>
      </c>
      <c r="Q30" s="235" t="s">
        <v>518</v>
      </c>
      <c r="R30" s="245">
        <v>161</v>
      </c>
      <c r="S30" s="245" t="s">
        <v>637</v>
      </c>
      <c r="T30" s="245" t="s">
        <v>638</v>
      </c>
      <c r="U30" s="245">
        <v>1</v>
      </c>
      <c r="V30" s="245">
        <v>1</v>
      </c>
      <c r="W30" s="245" t="s">
        <v>531</v>
      </c>
      <c r="X30" s="245">
        <v>161</v>
      </c>
      <c r="Y30" s="245"/>
      <c r="Z30" s="245"/>
      <c r="AA30" s="245"/>
      <c r="AB30" s="245">
        <v>161</v>
      </c>
      <c r="AC30" s="235" t="s">
        <v>531</v>
      </c>
      <c r="AD30" s="245">
        <v>161</v>
      </c>
      <c r="AE30" s="245"/>
      <c r="AF30" s="245"/>
      <c r="AG30" s="245"/>
      <c r="AH30" s="245"/>
      <c r="AI30" s="245"/>
      <c r="AJ30" s="245"/>
      <c r="AK30" s="246">
        <v>44712</v>
      </c>
      <c r="AL30" s="245"/>
      <c r="AM30" s="245"/>
      <c r="AN30" s="245"/>
      <c r="AO30" s="245"/>
      <c r="AP30" s="245"/>
      <c r="AQ30" s="247">
        <v>44729</v>
      </c>
      <c r="AR30" s="245"/>
      <c r="AS30" s="247">
        <v>44729</v>
      </c>
      <c r="AT30" s="247">
        <v>44893</v>
      </c>
      <c r="AU30" s="245"/>
      <c r="AV30" s="234" t="s">
        <v>639</v>
      </c>
      <c r="AW30" s="19">
        <v>3.7999999999999999E-2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opLeftCell="A25" zoomScale="85" zoomScaleNormal="85" zoomScaleSheetLayoutView="90" workbookViewId="0">
      <selection activeCell="B60" sqref="B60"/>
    </sheetView>
  </sheetViews>
  <sheetFormatPr defaultRowHeight="15.75" x14ac:dyDescent="0.25"/>
  <cols>
    <col min="1" max="2" width="66.140625" style="206"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7" t="s">
        <v>68</v>
      </c>
    </row>
    <row r="2" spans="1:6" ht="20.25" customHeight="1" x14ac:dyDescent="0.65">
      <c r="A2" s="141"/>
      <c r="B2" s="208" t="s">
        <v>10</v>
      </c>
    </row>
    <row r="3" spans="1:6" ht="18.75" x14ac:dyDescent="0.3">
      <c r="B3" s="208" t="s">
        <v>574</v>
      </c>
    </row>
    <row r="4" spans="1:6" x14ac:dyDescent="0.25">
      <c r="B4" s="209"/>
    </row>
    <row r="5" spans="1:6" ht="18.75" x14ac:dyDescent="0.3">
      <c r="A5" s="454" t="str">
        <f>'1. паспорт местоположение'!A5:C5</f>
        <v>Год раскрытия информации: 2023 год</v>
      </c>
      <c r="B5" s="454"/>
      <c r="C5" s="60"/>
      <c r="D5" s="60"/>
      <c r="E5" s="60"/>
      <c r="F5" s="60"/>
    </row>
    <row r="6" spans="1:6" ht="18.75" x14ac:dyDescent="0.3">
      <c r="A6" s="210"/>
      <c r="B6" s="210"/>
      <c r="C6" s="110"/>
      <c r="D6" s="110"/>
      <c r="E6" s="110"/>
      <c r="F6" s="110"/>
    </row>
    <row r="7" spans="1:6" ht="18.75" x14ac:dyDescent="0.25">
      <c r="A7" s="455" t="s">
        <v>9</v>
      </c>
      <c r="B7" s="455"/>
      <c r="C7" s="109"/>
      <c r="D7" s="109"/>
      <c r="E7" s="109"/>
      <c r="F7" s="109"/>
    </row>
    <row r="8" spans="1:6" ht="18.75" x14ac:dyDescent="0.25">
      <c r="A8" s="211"/>
      <c r="B8" s="211"/>
      <c r="C8" s="109"/>
      <c r="D8" s="109"/>
      <c r="E8" s="109"/>
      <c r="F8" s="109"/>
    </row>
    <row r="9" spans="1:6" x14ac:dyDescent="0.25">
      <c r="A9" s="456" t="str">
        <f>'1. паспорт местоположение'!A9:C9</f>
        <v>АО "Россети Тюмень"</v>
      </c>
      <c r="B9" s="456"/>
      <c r="C9" s="107"/>
      <c r="D9" s="107"/>
      <c r="E9" s="107"/>
      <c r="F9" s="107"/>
    </row>
    <row r="10" spans="1:6" x14ac:dyDescent="0.25">
      <c r="A10" s="457" t="s">
        <v>8</v>
      </c>
      <c r="B10" s="457"/>
      <c r="C10" s="108"/>
      <c r="D10" s="108"/>
      <c r="E10" s="108"/>
      <c r="F10" s="108"/>
    </row>
    <row r="11" spans="1:6" ht="18.75" x14ac:dyDescent="0.25">
      <c r="A11" s="211"/>
      <c r="B11" s="211"/>
      <c r="C11" s="109"/>
      <c r="D11" s="109"/>
      <c r="E11" s="109"/>
      <c r="F11" s="109"/>
    </row>
    <row r="12" spans="1:6" ht="18" customHeight="1" x14ac:dyDescent="0.25">
      <c r="A12" s="456" t="str">
        <f>'1. паспорт местоположение'!A12:C12</f>
        <v>F_TP1500.PR.0035</v>
      </c>
      <c r="B12" s="456"/>
      <c r="C12" s="107"/>
      <c r="D12" s="107"/>
      <c r="E12" s="107"/>
      <c r="F12" s="107"/>
    </row>
    <row r="13" spans="1:6" x14ac:dyDescent="0.25">
      <c r="A13" s="457" t="s">
        <v>7</v>
      </c>
      <c r="B13" s="457"/>
      <c r="C13" s="108"/>
      <c r="D13" s="108"/>
      <c r="E13" s="108"/>
      <c r="F13" s="108"/>
    </row>
    <row r="14" spans="1:6" ht="18.75" x14ac:dyDescent="0.25">
      <c r="A14" s="212"/>
      <c r="B14" s="212"/>
      <c r="C14" s="11"/>
      <c r="D14" s="11"/>
      <c r="E14" s="11"/>
      <c r="F14" s="11"/>
    </row>
    <row r="15" spans="1:6" ht="46.5" customHeight="1" x14ac:dyDescent="0.25">
      <c r="A15" s="460" t="str">
        <f>'1. паспорт местоположение'!A15:C15</f>
        <v>Техническое перевооружение ПС 110/35/6  кВ "КНС-1" (реконструкция ограждения по программе "Антитеррор")</v>
      </c>
      <c r="B15" s="460"/>
      <c r="C15" s="107"/>
      <c r="D15" s="107"/>
      <c r="E15" s="107"/>
      <c r="F15" s="107"/>
    </row>
    <row r="16" spans="1:6" x14ac:dyDescent="0.25">
      <c r="A16" s="457" t="s">
        <v>6</v>
      </c>
      <c r="B16" s="457"/>
      <c r="C16" s="108"/>
      <c r="D16" s="108"/>
      <c r="E16" s="108"/>
      <c r="F16" s="108"/>
    </row>
    <row r="17" spans="1:2" x14ac:dyDescent="0.25">
      <c r="B17" s="213"/>
    </row>
    <row r="18" spans="1:2" ht="15.75" customHeight="1" x14ac:dyDescent="0.25">
      <c r="A18" s="461" t="s">
        <v>485</v>
      </c>
      <c r="B18" s="462"/>
    </row>
    <row r="19" spans="1:2" x14ac:dyDescent="0.25">
      <c r="B19" s="209"/>
    </row>
    <row r="20" spans="1:2" ht="16.5" thickBot="1" x14ac:dyDescent="0.3">
      <c r="B20" s="214"/>
    </row>
    <row r="21" spans="1:2" ht="43.5" customHeight="1" thickBot="1" x14ac:dyDescent="0.3">
      <c r="A21" s="249" t="s">
        <v>375</v>
      </c>
      <c r="B21" s="215" t="str">
        <f>A15</f>
        <v>Техническое перевооружение ПС 110/35/6  кВ "КНС-1" (реконструкция ограждения по программе "Антитеррор")</v>
      </c>
    </row>
    <row r="22" spans="1:2" ht="27.75" customHeight="1" thickBot="1" x14ac:dyDescent="0.3">
      <c r="A22" s="249" t="s">
        <v>376</v>
      </c>
      <c r="B22" s="215" t="s">
        <v>508</v>
      </c>
    </row>
    <row r="23" spans="1:2" ht="22.5" customHeight="1" thickBot="1" x14ac:dyDescent="0.3">
      <c r="A23" s="249" t="s">
        <v>341</v>
      </c>
      <c r="B23" s="261" t="s">
        <v>572</v>
      </c>
    </row>
    <row r="24" spans="1:2" ht="24.75" customHeight="1" thickBot="1" x14ac:dyDescent="0.3">
      <c r="A24" s="249" t="s">
        <v>377</v>
      </c>
      <c r="B24" s="216" t="s">
        <v>537</v>
      </c>
    </row>
    <row r="25" spans="1:2" ht="28.5" customHeight="1" thickBot="1" x14ac:dyDescent="0.3">
      <c r="A25" s="250" t="s">
        <v>378</v>
      </c>
      <c r="B25" s="215">
        <f>'3.3 паспорт описание'!C29</f>
        <v>2023</v>
      </c>
    </row>
    <row r="26" spans="1:2" ht="16.5" customHeight="1" thickBot="1" x14ac:dyDescent="0.3">
      <c r="A26" s="251" t="s">
        <v>379</v>
      </c>
      <c r="B26" s="262" t="str">
        <f>'3.3 паспорт описание'!C30</f>
        <v>С</v>
      </c>
    </row>
    <row r="27" spans="1:2" ht="29.25" thickBot="1" x14ac:dyDescent="0.3">
      <c r="A27" s="252" t="s">
        <v>581</v>
      </c>
      <c r="B27" s="263">
        <v>11.694108966</v>
      </c>
    </row>
    <row r="28" spans="1:2" ht="30.75" thickBot="1" x14ac:dyDescent="0.3">
      <c r="A28" s="253" t="s">
        <v>380</v>
      </c>
      <c r="B28" s="217" t="s">
        <v>579</v>
      </c>
    </row>
    <row r="29" spans="1:2" ht="19.5" customHeight="1" x14ac:dyDescent="0.25">
      <c r="A29" s="271" t="s">
        <v>381</v>
      </c>
      <c r="B29" s="272">
        <v>10.573</v>
      </c>
    </row>
    <row r="30" spans="1:2" ht="28.5" x14ac:dyDescent="0.25">
      <c r="A30" s="271" t="s">
        <v>382</v>
      </c>
      <c r="B30" s="273">
        <v>10.573</v>
      </c>
    </row>
    <row r="31" spans="1:2" x14ac:dyDescent="0.25">
      <c r="A31" s="274" t="s">
        <v>383</v>
      </c>
      <c r="B31" s="275"/>
    </row>
    <row r="32" spans="1:2" ht="29.25" thickBot="1" x14ac:dyDescent="0.3">
      <c r="A32" s="276" t="s">
        <v>543</v>
      </c>
      <c r="B32" s="277">
        <v>10.573</v>
      </c>
    </row>
    <row r="33" spans="1:2" ht="30" x14ac:dyDescent="0.25">
      <c r="A33" s="278" t="s">
        <v>642</v>
      </c>
      <c r="B33" s="279">
        <v>0.10299999999999999</v>
      </c>
    </row>
    <row r="34" spans="1:2" x14ac:dyDescent="0.25">
      <c r="A34" s="278" t="s">
        <v>384</v>
      </c>
      <c r="B34" s="280">
        <v>1.51</v>
      </c>
    </row>
    <row r="35" spans="1:2" x14ac:dyDescent="0.25">
      <c r="A35" s="278" t="s">
        <v>385</v>
      </c>
      <c r="B35" s="279">
        <v>0.10299999999999999</v>
      </c>
    </row>
    <row r="36" spans="1:2" x14ac:dyDescent="0.25">
      <c r="A36" s="278" t="s">
        <v>386</v>
      </c>
      <c r="B36" s="279">
        <v>8.7999999999999995E-2</v>
      </c>
    </row>
    <row r="37" spans="1:2" ht="30" x14ac:dyDescent="0.25">
      <c r="A37" s="278" t="s">
        <v>643</v>
      </c>
      <c r="B37" s="279">
        <v>3.7999999999999999E-2</v>
      </c>
    </row>
    <row r="38" spans="1:2" x14ac:dyDescent="0.25">
      <c r="A38" s="278" t="s">
        <v>384</v>
      </c>
      <c r="B38" s="280">
        <v>0.56000000000000005</v>
      </c>
    </row>
    <row r="39" spans="1:2" x14ac:dyDescent="0.25">
      <c r="A39" s="278" t="s">
        <v>385</v>
      </c>
      <c r="B39" s="279">
        <v>3.7999999999999999E-2</v>
      </c>
    </row>
    <row r="40" spans="1:2" ht="18.75" customHeight="1" x14ac:dyDescent="0.25">
      <c r="A40" s="278" t="s">
        <v>386</v>
      </c>
      <c r="B40" s="279">
        <v>3.7999999999999999E-2</v>
      </c>
    </row>
    <row r="41" spans="1:2" ht="30" customHeight="1" x14ac:dyDescent="0.25">
      <c r="A41" s="278" t="s">
        <v>663</v>
      </c>
      <c r="B41" s="279">
        <v>10.432</v>
      </c>
    </row>
    <row r="42" spans="1:2" x14ac:dyDescent="0.25">
      <c r="A42" s="278" t="s">
        <v>384</v>
      </c>
      <c r="B42" s="280">
        <v>152.97999999999999</v>
      </c>
    </row>
    <row r="43" spans="1:2" x14ac:dyDescent="0.25">
      <c r="A43" s="278" t="s">
        <v>385</v>
      </c>
      <c r="B43" s="279">
        <v>0</v>
      </c>
    </row>
    <row r="44" spans="1:2" x14ac:dyDescent="0.25">
      <c r="A44" s="278" t="s">
        <v>386</v>
      </c>
      <c r="B44" s="279">
        <v>0</v>
      </c>
    </row>
    <row r="45" spans="1:2" ht="38.25" customHeight="1" thickBot="1" x14ac:dyDescent="0.3">
      <c r="A45" s="276" t="s">
        <v>625</v>
      </c>
      <c r="B45" s="277">
        <v>0</v>
      </c>
    </row>
    <row r="46" spans="1:2" ht="30" customHeight="1" x14ac:dyDescent="0.25">
      <c r="A46" s="278" t="s">
        <v>626</v>
      </c>
      <c r="B46" s="280" t="s">
        <v>534</v>
      </c>
    </row>
    <row r="47" spans="1:2" x14ac:dyDescent="0.25">
      <c r="A47" s="278" t="s">
        <v>384</v>
      </c>
      <c r="B47" s="280" t="s">
        <v>534</v>
      </c>
    </row>
    <row r="48" spans="1:2" x14ac:dyDescent="0.25">
      <c r="A48" s="278" t="s">
        <v>385</v>
      </c>
      <c r="B48" s="280" t="s">
        <v>534</v>
      </c>
    </row>
    <row r="49" spans="1:2" x14ac:dyDescent="0.25">
      <c r="A49" s="278" t="s">
        <v>386</v>
      </c>
      <c r="B49" s="280" t="s">
        <v>534</v>
      </c>
    </row>
    <row r="50" spans="1:2" ht="19.5" customHeight="1" thickBot="1" x14ac:dyDescent="0.3">
      <c r="A50" s="276" t="s">
        <v>627</v>
      </c>
      <c r="B50" s="277">
        <v>0</v>
      </c>
    </row>
    <row r="51" spans="1:2" x14ac:dyDescent="0.25">
      <c r="A51" s="278" t="s">
        <v>626</v>
      </c>
      <c r="B51" s="280" t="s">
        <v>534</v>
      </c>
    </row>
    <row r="52" spans="1:2" x14ac:dyDescent="0.25">
      <c r="A52" s="278" t="s">
        <v>384</v>
      </c>
      <c r="B52" s="280" t="s">
        <v>534</v>
      </c>
    </row>
    <row r="53" spans="1:2" x14ac:dyDescent="0.25">
      <c r="A53" s="278" t="s">
        <v>385</v>
      </c>
      <c r="B53" s="280" t="s">
        <v>534</v>
      </c>
    </row>
    <row r="54" spans="1:2" ht="30" customHeight="1" x14ac:dyDescent="0.25">
      <c r="A54" s="278" t="s">
        <v>386</v>
      </c>
      <c r="B54" s="280" t="s">
        <v>534</v>
      </c>
    </row>
    <row r="55" spans="1:2" ht="31.5" customHeight="1" thickBot="1" x14ac:dyDescent="0.3">
      <c r="A55" s="276" t="s">
        <v>387</v>
      </c>
      <c r="B55" s="281" t="s">
        <v>534</v>
      </c>
    </row>
    <row r="56" spans="1:2" x14ac:dyDescent="0.25">
      <c r="A56" s="278" t="s">
        <v>383</v>
      </c>
      <c r="B56" s="280" t="s">
        <v>534</v>
      </c>
    </row>
    <row r="57" spans="1:2" ht="23.25" customHeight="1" x14ac:dyDescent="0.25">
      <c r="A57" s="278" t="s">
        <v>628</v>
      </c>
      <c r="B57" s="280" t="s">
        <v>534</v>
      </c>
    </row>
    <row r="58" spans="1:2" x14ac:dyDescent="0.25">
      <c r="A58" s="278" t="s">
        <v>629</v>
      </c>
      <c r="B58" s="280" t="s">
        <v>534</v>
      </c>
    </row>
    <row r="59" spans="1:2" x14ac:dyDescent="0.25">
      <c r="A59" s="278" t="s">
        <v>630</v>
      </c>
      <c r="B59" s="280" t="s">
        <v>534</v>
      </c>
    </row>
    <row r="60" spans="1:2" ht="16.5" thickBot="1" x14ac:dyDescent="0.3">
      <c r="A60" s="276" t="s">
        <v>388</v>
      </c>
      <c r="B60" s="281">
        <v>2.17</v>
      </c>
    </row>
    <row r="61" spans="1:2" ht="16.5" thickBot="1" x14ac:dyDescent="0.3">
      <c r="A61" s="276" t="s">
        <v>389</v>
      </c>
      <c r="B61" s="277">
        <v>0.14799999999999999</v>
      </c>
    </row>
    <row r="62" spans="1:2" ht="16.5" thickBot="1" x14ac:dyDescent="0.3">
      <c r="A62" s="276" t="s">
        <v>390</v>
      </c>
      <c r="B62" s="281">
        <v>2.3199999999999998</v>
      </c>
    </row>
    <row r="63" spans="1:2" ht="16.5" thickBot="1" x14ac:dyDescent="0.3">
      <c r="A63" s="276" t="s">
        <v>391</v>
      </c>
      <c r="B63" s="277">
        <v>0.13200000000000001</v>
      </c>
    </row>
    <row r="64" spans="1:2" ht="30.75" thickBot="1" x14ac:dyDescent="0.3">
      <c r="A64" s="254" t="s">
        <v>392</v>
      </c>
      <c r="B64" s="264" t="s">
        <v>645</v>
      </c>
    </row>
    <row r="65" spans="1:2" x14ac:dyDescent="0.25">
      <c r="A65" s="255" t="s">
        <v>393</v>
      </c>
      <c r="B65" s="265" t="s">
        <v>631</v>
      </c>
    </row>
    <row r="66" spans="1:2" x14ac:dyDescent="0.25">
      <c r="A66" s="255" t="s">
        <v>394</v>
      </c>
      <c r="B66" s="265" t="s">
        <v>644</v>
      </c>
    </row>
    <row r="67" spans="1:2" x14ac:dyDescent="0.25">
      <c r="A67" s="256" t="s">
        <v>632</v>
      </c>
      <c r="B67" s="266" t="s">
        <v>534</v>
      </c>
    </row>
    <row r="68" spans="1:2" x14ac:dyDescent="0.25">
      <c r="A68" s="256" t="s">
        <v>633</v>
      </c>
      <c r="B68" s="266" t="s">
        <v>662</v>
      </c>
    </row>
    <row r="69" spans="1:2" ht="16.5" thickBot="1" x14ac:dyDescent="0.3">
      <c r="A69" s="257" t="s">
        <v>634</v>
      </c>
      <c r="B69" s="267" t="s">
        <v>534</v>
      </c>
    </row>
    <row r="70" spans="1:2" ht="30.75" thickBot="1" x14ac:dyDescent="0.3">
      <c r="A70" s="258" t="s">
        <v>646</v>
      </c>
      <c r="B70" s="268" t="s">
        <v>655</v>
      </c>
    </row>
    <row r="71" spans="1:2" ht="30.75" thickBot="1" x14ac:dyDescent="0.3">
      <c r="A71" s="258" t="s">
        <v>647</v>
      </c>
      <c r="B71" s="268" t="s">
        <v>655</v>
      </c>
    </row>
    <row r="72" spans="1:2" ht="16.5" thickBot="1" x14ac:dyDescent="0.3">
      <c r="A72" s="258" t="s">
        <v>383</v>
      </c>
      <c r="B72" s="268"/>
    </row>
    <row r="73" spans="1:2" ht="16.5" thickBot="1" x14ac:dyDescent="0.3">
      <c r="A73" s="258" t="s">
        <v>648</v>
      </c>
      <c r="B73" s="268" t="s">
        <v>368</v>
      </c>
    </row>
    <row r="74" spans="1:2" ht="16.5" thickBot="1" x14ac:dyDescent="0.3">
      <c r="A74" s="258" t="s">
        <v>649</v>
      </c>
      <c r="B74" s="268" t="s">
        <v>368</v>
      </c>
    </row>
    <row r="75" spans="1:2" ht="16.5" thickBot="1" x14ac:dyDescent="0.3">
      <c r="A75" s="258" t="s">
        <v>650</v>
      </c>
      <c r="B75" s="268" t="s">
        <v>656</v>
      </c>
    </row>
    <row r="76" spans="1:2" ht="16.5" thickBot="1" x14ac:dyDescent="0.3">
      <c r="A76" s="258" t="s">
        <v>651</v>
      </c>
      <c r="B76" s="268" t="s">
        <v>656</v>
      </c>
    </row>
    <row r="77" spans="1:2" x14ac:dyDescent="0.25">
      <c r="A77" s="259" t="s">
        <v>652</v>
      </c>
      <c r="B77" s="269" t="s">
        <v>368</v>
      </c>
    </row>
    <row r="78" spans="1:2" x14ac:dyDescent="0.25">
      <c r="A78" s="256" t="s">
        <v>653</v>
      </c>
      <c r="B78" s="266" t="s">
        <v>368</v>
      </c>
    </row>
    <row r="79" spans="1:2" ht="16.5" thickBot="1" x14ac:dyDescent="0.3">
      <c r="A79" s="257" t="s">
        <v>654</v>
      </c>
      <c r="B79" s="267" t="s">
        <v>368</v>
      </c>
    </row>
    <row r="80" spans="1:2" ht="28.5" customHeight="1" thickBot="1" x14ac:dyDescent="0.3">
      <c r="A80" s="260" t="s">
        <v>395</v>
      </c>
      <c r="B80" s="270" t="s">
        <v>513</v>
      </c>
    </row>
    <row r="81" spans="1:2" ht="28.5" x14ac:dyDescent="0.25">
      <c r="A81" s="248" t="s">
        <v>396</v>
      </c>
      <c r="B81" s="458" t="s">
        <v>661</v>
      </c>
    </row>
    <row r="82" spans="1:2" x14ac:dyDescent="0.25">
      <c r="A82" s="218" t="s">
        <v>397</v>
      </c>
      <c r="B82" s="458"/>
    </row>
    <row r="83" spans="1:2" x14ac:dyDescent="0.25">
      <c r="A83" s="218" t="s">
        <v>398</v>
      </c>
      <c r="B83" s="458"/>
    </row>
    <row r="84" spans="1:2" x14ac:dyDescent="0.25">
      <c r="A84" s="218" t="s">
        <v>399</v>
      </c>
      <c r="B84" s="458"/>
    </row>
    <row r="85" spans="1:2" x14ac:dyDescent="0.25">
      <c r="A85" s="218" t="s">
        <v>400</v>
      </c>
      <c r="B85" s="458"/>
    </row>
    <row r="86" spans="1:2" ht="17.25" customHeight="1" thickBot="1" x14ac:dyDescent="0.3">
      <c r="A86" s="219" t="s">
        <v>401</v>
      </c>
      <c r="B86" s="459"/>
    </row>
    <row r="88" spans="1:2" x14ac:dyDescent="0.25">
      <c r="A88" s="220"/>
      <c r="B88" s="221"/>
    </row>
    <row r="89" spans="1:2" x14ac:dyDescent="0.25">
      <c r="B89" s="222"/>
    </row>
    <row r="90" spans="1:2" x14ac:dyDescent="0.25">
      <c r="B90" s="22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2023-10-16T05:01:35Z</dcterms:modified>
</cp:coreProperties>
</file>